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D155CE3C-3D3D-4FB0-9194-E0046E5AAE91}" xr6:coauthVersionLast="47" xr6:coauthVersionMax="47" xr10:uidLastSave="{00000000-0000-0000-0000-000000000000}"/>
  <workbookProtection workbookAlgorithmName="SHA-512" workbookHashValue="tfLDP/cYSg1Yq2vlGwWbBEmC5F7vlhipLqjBd8Doq11lb8Xcf5vlm6ymb9GKeKIqwHcxXPvylgTFHDK+kZBZSQ==" workbookSaltValue="NQD0ZTM7SD7Hn+jwMIy8AA==" workbookSpinCount="100000" lockStructure="1"/>
  <bookViews>
    <workbookView xWindow="-120" yWindow="-120" windowWidth="29040" windowHeight="15720" xr2:uid="{00000000-000D-0000-FFFF-FFFF00000000}"/>
  </bookViews>
  <sheets>
    <sheet name="Instructions" sheetId="2" r:id="rId1"/>
    <sheet name="Names of Bidder" sheetId="9" r:id="rId2"/>
    <sheet name="Schedule-1" sheetId="3" r:id="rId3"/>
    <sheet name="Schedule- 2" sheetId="6" r:id="rId4"/>
    <sheet name="Schedule-3" sheetId="7" r:id="rId5"/>
    <sheet name="Bid Form" sheetId="8" r:id="rId6"/>
  </sheets>
  <externalReferences>
    <externalReference r:id="rId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5">'Bid Form'!$A$1:$F$55</definedName>
    <definedName name="_xlnm.Print_Area" localSheetId="0">Instructions!$A$2:$C$32</definedName>
    <definedName name="_xlnm.Print_Area" localSheetId="1">'Names of Bidder'!$B$1:$D$20</definedName>
    <definedName name="_xlnm.Print_Area" localSheetId="4">'Schedule-3'!$A$1:$E$18</definedName>
    <definedName name="_xlnm.Recorder">#REF!</definedName>
    <definedName name="TEST">#REF!</definedName>
    <definedName name="Z_237D8718_39ED_4FFE_B3B2_D1192F8D2E87_.wvu.Cols" localSheetId="1" hidden="1">'Names of Bidder'!$A:$A</definedName>
    <definedName name="Z_237D8718_39ED_4FFE_B3B2_D1192F8D2E87_.wvu.PrintArea" localSheetId="1" hidden="1">'Names of Bidder'!$B$1:$D$18</definedName>
    <definedName name="Z_2FDEDC7A_220A_4BDB_8FCD_0C556B60E1DF_.wvu.Cols" localSheetId="1" hidden="1">'Names of Bidder'!$A:$A</definedName>
    <definedName name="Z_2FDEDC7A_220A_4BDB_8FCD_0C556B60E1DF_.wvu.PrintArea" localSheetId="1" hidden="1">'Names of Bidder'!$B$1:$D$18</definedName>
    <definedName name="Z_6A6F11F6_4979_4331_B451_38654332CB39_.wvu.Cols" localSheetId="1" hidden="1">'Names of Bidder'!$A:$A</definedName>
    <definedName name="Z_6A6F11F6_4979_4331_B451_38654332CB39_.wvu.PrintArea" localSheetId="1" hidden="1">'Names of Bidder'!$B$1:$D$18</definedName>
    <definedName name="Z_827228A5_964E_465A_A946_EF2238A19E11_.wvu.Cols" localSheetId="1" hidden="1">'Names of Bidder'!$A:$A</definedName>
    <definedName name="Z_827228A5_964E_465A_A946_EF2238A19E11_.wvu.PrintArea" localSheetId="1" hidden="1">'Names of Bidder'!$B$1:$D$18</definedName>
    <definedName name="Z_C75B92C6_DDA6_4B48_9868_112DE431C284_.wvu.Cols" localSheetId="1" hidden="1">'Names of Bidder'!$A:$A</definedName>
    <definedName name="Z_C75B92C6_DDA6_4B48_9868_112DE431C284_.wvu.PrintArea" localSheetId="1" hidden="1">'Names of Bidder'!$B$1:$D$18</definedName>
    <definedName name="Z_CD4CA1A8_824A_452F_BDBA_32A47C1B3013_.wvu.Cols" localSheetId="1" hidden="1">'Names of Bidder'!$A:$A</definedName>
    <definedName name="Z_CD4CA1A8_824A_452F_BDBA_32A47C1B3013_.wvu.PrintArea" localSheetId="1" hidden="1">'Names of Bidder'!$B$1:$D$18</definedName>
    <definedName name="Z_F68380CD_DF58_4BFA_A4C7_4B5C98AD7B16_.wvu.Cols" localSheetId="1" hidden="1">'Names of Bidder'!$A:$A</definedName>
    <definedName name="Z_F68380CD_DF58_4BFA_A4C7_4B5C98AD7B16_.wvu.PrintArea" localSheetId="1" hidden="1">'Names of Bidder'!$B$1:$D$18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3" i="6" l="1"/>
  <c r="I43" i="6"/>
  <c r="I38" i="3"/>
  <c r="J37" i="3"/>
  <c r="I37" i="3"/>
  <c r="I13" i="3"/>
  <c r="J13" i="3" s="1"/>
  <c r="B8" i="7" l="1"/>
  <c r="B7" i="7"/>
  <c r="B6" i="7"/>
  <c r="B5" i="7"/>
  <c r="E8" i="6"/>
  <c r="E7" i="6"/>
  <c r="E6" i="6"/>
  <c r="E5" i="6"/>
  <c r="E8" i="3"/>
  <c r="E7" i="3"/>
  <c r="E6" i="3"/>
  <c r="E5" i="3"/>
  <c r="F41" i="8"/>
  <c r="F40" i="8"/>
  <c r="B41" i="8"/>
  <c r="B40" i="8"/>
  <c r="B6" i="8"/>
  <c r="X6" i="9"/>
  <c r="A55" i="8"/>
  <c r="B44" i="8"/>
  <c r="A43" i="8"/>
  <c r="F38" i="8"/>
  <c r="B35" i="8"/>
  <c r="I42" i="6" l="1"/>
  <c r="J42" i="6" s="1"/>
  <c r="I41" i="6"/>
  <c r="J41" i="6" s="1"/>
  <c r="I40" i="6"/>
  <c r="J40" i="6" s="1"/>
  <c r="I39" i="6"/>
  <c r="J39" i="6" s="1"/>
  <c r="I38" i="6"/>
  <c r="J38" i="6" s="1"/>
  <c r="I37" i="6"/>
  <c r="J37" i="6" s="1"/>
  <c r="I36" i="6"/>
  <c r="J36" i="6" s="1"/>
  <c r="I35" i="6"/>
  <c r="J35" i="6" s="1"/>
  <c r="I34" i="6"/>
  <c r="J34" i="6" s="1"/>
  <c r="I33" i="6"/>
  <c r="J33" i="6" s="1"/>
  <c r="I32" i="6"/>
  <c r="J32" i="6" s="1"/>
  <c r="I31" i="6"/>
  <c r="J31" i="6" s="1"/>
  <c r="I30" i="6"/>
  <c r="J30" i="6" s="1"/>
  <c r="I29" i="6"/>
  <c r="J29" i="6" s="1"/>
  <c r="I28" i="6"/>
  <c r="J28" i="6" s="1"/>
  <c r="I27" i="6"/>
  <c r="J27" i="6" s="1"/>
  <c r="I26" i="6"/>
  <c r="J26" i="6" s="1"/>
  <c r="I25" i="6"/>
  <c r="J25" i="6" s="1"/>
  <c r="I24" i="6"/>
  <c r="J24" i="6" s="1"/>
  <c r="I23" i="6"/>
  <c r="J23" i="6" s="1"/>
  <c r="I22" i="6"/>
  <c r="J22" i="6" s="1"/>
  <c r="I21" i="6"/>
  <c r="J21" i="6" s="1"/>
  <c r="I20" i="6"/>
  <c r="J20" i="6" s="1"/>
  <c r="I19" i="6"/>
  <c r="J19" i="6" s="1"/>
  <c r="I18" i="6"/>
  <c r="J18" i="6" s="1"/>
  <c r="I17" i="6"/>
  <c r="J17" i="6" s="1"/>
  <c r="I16" i="6"/>
  <c r="J16" i="6" s="1"/>
  <c r="I15" i="6"/>
  <c r="J15" i="6" s="1"/>
  <c r="I14" i="6"/>
  <c r="J14" i="6" s="1"/>
  <c r="I13" i="6"/>
  <c r="I14" i="3"/>
  <c r="I15" i="3"/>
  <c r="J15" i="3" s="1"/>
  <c r="I16" i="3"/>
  <c r="J16" i="3" s="1"/>
  <c r="I17" i="3"/>
  <c r="J17" i="3" s="1"/>
  <c r="I18" i="3"/>
  <c r="J18" i="3" s="1"/>
  <c r="I19" i="3"/>
  <c r="J19" i="3" s="1"/>
  <c r="I20" i="3"/>
  <c r="J20" i="3" s="1"/>
  <c r="I21" i="3"/>
  <c r="J21" i="3" s="1"/>
  <c r="I22" i="3"/>
  <c r="J22" i="3" s="1"/>
  <c r="I23" i="3"/>
  <c r="J23" i="3" s="1"/>
  <c r="I24" i="3"/>
  <c r="J24" i="3" s="1"/>
  <c r="I25" i="3"/>
  <c r="J25" i="3" s="1"/>
  <c r="I26" i="3"/>
  <c r="J26" i="3" s="1"/>
  <c r="I27" i="3"/>
  <c r="J27" i="3" s="1"/>
  <c r="I28" i="3"/>
  <c r="J28" i="3" s="1"/>
  <c r="I29" i="3"/>
  <c r="J29" i="3" s="1"/>
  <c r="I30" i="3"/>
  <c r="J30" i="3" s="1"/>
  <c r="I31" i="3"/>
  <c r="J31" i="3" s="1"/>
  <c r="I32" i="3"/>
  <c r="J32" i="3" s="1"/>
  <c r="I33" i="3"/>
  <c r="J33" i="3" s="1"/>
  <c r="I34" i="3"/>
  <c r="J34" i="3" s="1"/>
  <c r="I35" i="3"/>
  <c r="J35" i="3" s="1"/>
  <c r="I36" i="3"/>
  <c r="J36" i="3" s="1"/>
  <c r="J13" i="6" l="1"/>
  <c r="E14" i="7" s="1"/>
  <c r="D14" i="7"/>
  <c r="J14" i="3"/>
  <c r="E12" i="7" s="1"/>
  <c r="E16" i="7" l="1"/>
  <c r="I44" i="6"/>
  <c r="D12" i="7"/>
  <c r="D16" i="7" s="1"/>
  <c r="D17" i="7" l="1"/>
</calcChain>
</file>

<file path=xl/sharedStrings.xml><?xml version="1.0" encoding="utf-8"?>
<sst xmlns="http://schemas.openxmlformats.org/spreadsheetml/2006/main" count="336" uniqueCount="232">
  <si>
    <t>Unit</t>
  </si>
  <si>
    <t>Cum</t>
  </si>
  <si>
    <t>Sqm</t>
  </si>
  <si>
    <t>cum</t>
  </si>
  <si>
    <t>SQM</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</si>
  <si>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</si>
  <si>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</si>
  <si>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</si>
  <si>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</si>
  <si>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</si>
  <si>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</si>
  <si>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</si>
  <si>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</si>
  <si>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</si>
  <si>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</si>
  <si>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</si>
  <si>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</si>
  <si>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</si>
  <si>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</si>
  <si>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</si>
  <si>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</si>
  <si>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</si>
  <si>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Names of Bidder :</t>
  </si>
  <si>
    <t>●</t>
  </si>
  <si>
    <t>Fill up unit rates for all the items in numeric values greater than 0 (zero). If unit rate is left blank, the corresponding item shall be deemed to be included in the total price.</t>
  </si>
  <si>
    <t>Total amount shall get calculated automatically.</t>
  </si>
  <si>
    <t>No cell is required to be filled in by the bidder in this worksheet.</t>
  </si>
  <si>
    <t>Sch -3 (Grand-Total) :</t>
  </si>
  <si>
    <t>Bid from of price bid :</t>
  </si>
  <si>
    <t>Fill up ref. no. as bidder's ref no. of this letter.</t>
  </si>
  <si>
    <t xml:space="preserve">This letter shall consider the net price as per Sch-3 </t>
  </si>
  <si>
    <t>Fill up additional information as required.</t>
  </si>
  <si>
    <t>* * *</t>
  </si>
  <si>
    <t>GST Rate (in%)</t>
  </si>
  <si>
    <t xml:space="preserve">Sr. No. </t>
  </si>
  <si>
    <t>Description</t>
  </si>
  <si>
    <t>Quantity</t>
  </si>
  <si>
    <t>Unit Rate (In INR)</t>
  </si>
  <si>
    <t>Amount Excluding GST in INR)</t>
  </si>
  <si>
    <t>GST Amount (In INR)</t>
  </si>
  <si>
    <t>Enter following details of the bidder</t>
  </si>
  <si>
    <t>Name of Bidder</t>
  </si>
  <si>
    <t xml:space="preserve">Printed Name </t>
  </si>
  <si>
    <t>Designation</t>
  </si>
  <si>
    <t xml:space="preserve">Date     </t>
  </si>
  <si>
    <t xml:space="preserve">Place     </t>
  </si>
  <si>
    <t>2.6.1</t>
  </si>
  <si>
    <t>2.8.1</t>
  </si>
  <si>
    <t>Filling available excavated earth (excluding rock) in trenches, plinth, sides of foundations etc. in layers not exceeding 20cm in depth, consolidating each deposited layer by ramming and watering, lead up to 50 m and lift upto 1.5 m.</t>
  </si>
  <si>
    <t>4.1.3</t>
  </si>
  <si>
    <t>4.1.8</t>
  </si>
  <si>
    <t>5.1.2</t>
  </si>
  <si>
    <t>5.9.1</t>
  </si>
  <si>
    <t>5.9.3</t>
  </si>
  <si>
    <t>5.9.5</t>
  </si>
  <si>
    <t>5.9.6</t>
  </si>
  <si>
    <t>5.9.7</t>
  </si>
  <si>
    <t>6.1.2</t>
  </si>
  <si>
    <t>each</t>
  </si>
  <si>
    <t>13.16.1</t>
  </si>
  <si>
    <t>kg</t>
  </si>
  <si>
    <t>DSR 2023/PG SOR MAR'24</t>
  </si>
  <si>
    <t>Providing and laying in position cement concrete of specified grade excluding the cost of centering and shuttering - All work up to plinth level :1:4:8 (1 Cement : 4 coarse sand (zone-III) : 8 graded stone aggregate 40 mm nominal size)</t>
  </si>
  <si>
    <t>5.2.2</t>
  </si>
  <si>
    <t>Centering and shuttering including strutting, propping etc. and removal of form for :</t>
  </si>
  <si>
    <t>Lintels, beams, plinth beams, girders, bressumers and cantilevers</t>
  </si>
  <si>
    <t>Columns, Pillars, Piers, Abutments, Posts and Struts</t>
  </si>
  <si>
    <t>13.46.1</t>
  </si>
  <si>
    <t>Kg</t>
  </si>
  <si>
    <t>A</t>
  </si>
  <si>
    <t>B</t>
  </si>
  <si>
    <t>SAC
(Service Accounting Codes)</t>
  </si>
  <si>
    <t>GRAND TOTAL INCLUDING GST</t>
  </si>
  <si>
    <t>1.24.1</t>
  </si>
  <si>
    <t>Metre</t>
  </si>
  <si>
    <t>HSN/SAC
Code</t>
  </si>
  <si>
    <t xml:space="preserve">Elec. DSR-22_ Ref </t>
  </si>
  <si>
    <t>Sl. No.</t>
  </si>
  <si>
    <t>1</t>
  </si>
  <si>
    <t>TOTAL SCHEDULE NO. 1</t>
  </si>
  <si>
    <t>2</t>
  </si>
  <si>
    <t>TOTAL SCHEDULE NO. 2</t>
  </si>
  <si>
    <t>Total Price Excluding GST (INR)</t>
  </si>
  <si>
    <t>GST (INR)</t>
  </si>
  <si>
    <t>3</t>
  </si>
  <si>
    <t>TOTAL CONTRACT PRICE</t>
  </si>
  <si>
    <t xml:space="preserve">Bid Form </t>
  </si>
  <si>
    <t>BID FORM (Price bid)</t>
  </si>
  <si>
    <t>Bid Proposal Ref. No.</t>
  </si>
  <si>
    <t>Date      :</t>
  </si>
  <si>
    <t>To:</t>
  </si>
  <si>
    <t>Power Grid Corporation of India Ltd.</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</si>
  <si>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</si>
  <si>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</si>
  <si>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</si>
  <si>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</si>
  <si>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</si>
  <si>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</si>
  <si>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Schedule 2</t>
  </si>
  <si>
    <t>Schedule 3</t>
  </si>
  <si>
    <t>Grand Total [Schedule 1 to 2]</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</si>
  <si>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</si>
  <si>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</si>
  <si>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</si>
  <si>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</si>
  <si>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</si>
  <si>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</si>
  <si>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</si>
  <si>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</si>
  <si>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</si>
  <si>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</si>
  <si>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</si>
  <si>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</si>
  <si>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</si>
  <si>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</si>
  <si>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</si>
  <si>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</si>
  <si>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</si>
  <si>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</si>
  <si>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</si>
  <si>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</si>
  <si>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</si>
  <si>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</si>
  <si>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Proprietorship</t>
  </si>
  <si>
    <t>Partnership</t>
  </si>
  <si>
    <t>Company</t>
  </si>
  <si>
    <t>Specify type of Bidder                    [Select from drop down menu]</t>
  </si>
  <si>
    <t>Address of Registered Office</t>
  </si>
  <si>
    <t>Email</t>
  </si>
  <si>
    <t>Mobile</t>
  </si>
  <si>
    <t>Select from the pull down menu. Do not leave this cell blank.</t>
  </si>
  <si>
    <t>Fill up names and address of the Bidder</t>
  </si>
  <si>
    <t>Fill up date in dd-mmm-yyyy format</t>
  </si>
  <si>
    <t xml:space="preserve">Summary of all the Schedules shall be displayed automatically. </t>
  </si>
  <si>
    <t>Fill up names &amp; Designation bid signing authority</t>
  </si>
  <si>
    <t>Contract Services</t>
  </si>
  <si>
    <t>ER-II, RHQ</t>
  </si>
  <si>
    <t>CF-17, Action Area-1C</t>
  </si>
  <si>
    <t>New Town, Kolkata-700156</t>
  </si>
  <si>
    <t>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t>
  </si>
  <si>
    <r>
      <t xml:space="preserve">100% of applicable Taxes and Duties i.e </t>
    </r>
    <r>
      <rPr>
        <b/>
        <sz val="11"/>
        <rFont val="Book Antiqua"/>
        <family val="1"/>
      </rPr>
      <t>GST</t>
    </r>
    <r>
      <rPr>
        <sz val="11"/>
        <color theme="1"/>
        <rFont val="Book Antiqua"/>
        <family val="1"/>
      </rPr>
      <t>, which are payable by the Employer under the Contract, shall be reimbursed by the Employer on production of satisfactory documentary evidence by the Contractor in accordance with the provisions of the Bidding Documents.</t>
    </r>
  </si>
  <si>
    <t>Name:</t>
  </si>
  <si>
    <t>Address:</t>
  </si>
  <si>
    <t>Schedule-3 (Grand Summary)</t>
  </si>
  <si>
    <t>NOTE:</t>
  </si>
  <si>
    <r>
      <t>The filled soft copy of the price schedules, in excel format must be uploaded on section “</t>
    </r>
    <r>
      <rPr>
        <b/>
        <sz val="11"/>
        <color theme="10"/>
        <rFont val="Book Antiqua"/>
        <family val="1"/>
      </rPr>
      <t>Price Attachments”</t>
    </r>
    <r>
      <rPr>
        <sz val="11"/>
        <color theme="10"/>
        <rFont val="Book Antiqua"/>
        <family val="1"/>
      </rPr>
      <t xml:space="preserve"> of Rfx response on SRM (PRANIT) portal. Lumpsum prices above against different heads (</t>
    </r>
    <r>
      <rPr>
        <b/>
        <sz val="11"/>
        <color theme="10"/>
        <rFont val="Book Antiqua"/>
        <family val="1"/>
      </rPr>
      <t>i.e. Total Installation/Service Amount and Total GST on Services</t>
    </r>
    <r>
      <rPr>
        <sz val="11"/>
        <color theme="10"/>
        <rFont val="Book Antiqua"/>
        <family val="1"/>
      </rPr>
      <t>) as arrived at Sl. No. 3 are to be mentioned on the PRANIT portal for the purposes of Bid Price Summary</t>
    </r>
  </si>
  <si>
    <t>Sch-1 (MODIFICATION OF BOUNDARY WALL PRICES) :</t>
  </si>
  <si>
    <t>Sch-2 (WATCH TOWERS (03 nos) &amp; PERIPHERAL PATHWAY PRICES) :</t>
  </si>
  <si>
    <t>Modification (Height Raise) of NH/Front Side Boundary Wall &amp; Construction of Watch Tower (03 Nos.) along-with Peripheral pathway at 400/220kV Binaguri Substation</t>
  </si>
  <si>
    <t>Spcn No: ER2/NT/W-CIVIL/DOM/E00/26/01626/I-5571/RFX-5002005076</t>
  </si>
  <si>
    <t>Schedule-1 (MODIFICATION OF BOUNDARY WALL)</t>
  </si>
  <si>
    <t>MODIFICATION OF BOUNDARY WALL</t>
  </si>
  <si>
    <t>Dismantling old plaster or skirting raking out joints and cleaning the surface for plaster including disposal of rubbish to the dumping ground within 50 metres lead.</t>
  </si>
  <si>
    <t>15.7.4</t>
  </si>
  <si>
    <t>Demolishing brick work manually/by mechanical means including stacking of serviceable material &amp; disposal of unserviceable material within 50 meters lead as per direction of Engineer-in-charge.: In cement mortar</t>
  </si>
  <si>
    <t>CUM</t>
  </si>
  <si>
    <t>Dismantling barbed wire or flexible wire rope in fencing including making rolls &amp; stacking within 50 meters lead.</t>
  </si>
  <si>
    <t>KG</t>
  </si>
  <si>
    <t>15.17.2</t>
  </si>
  <si>
    <t>Dismantling steel in sections including dismenbering &amp; stacking within 50metres lead in: Channels, angles, tees &amp; flats</t>
  </si>
  <si>
    <t>Earth Work in Excavation by mechanical means(Hydraulic excavator)/manual means over areas (exceeding 30cm in epth, 1.5m in width as well as 10sqm on plan) including dressing of sides &amp; ramming of bottoms, for all lift, including getting out &amp; disposal of surplus excavated soil as directed, within a lead of 50m.: All kind of soil.</t>
  </si>
  <si>
    <t>Providing and laying in position cement concrete of specified grade excluding the cost of centering and shuttering-All work upto plinth level: 1:2:4 (1 Cement : 2 coarse samnd (zone-III) derived from natural source : 4 graded stone aggregate 20mm nominal size derived from natural source)</t>
  </si>
  <si>
    <t>4.1.6</t>
  </si>
  <si>
    <t>Providing and laying in position cement concrete of specified grade excluding the cost of centering and shuttering-All work upto plinth level: 1:3:6 (1 Cement : 3 coarse samnd (zone-III) derived from natural source : 6 graded stone aggregate 20mm nominal size derived from natural source)</t>
  </si>
  <si>
    <t>Providing and laying in position specified grade of reinforced cement concrete excluding the cost of centering, shuttering, finishing &amp; reinforcement- All work upto plinth level: 1:1.5:3 (1 Cement: 1.5 coarse sand(zone-III) derived from natural sources : 3 graded stone aggregate 20nn nominal size derived from natural source)</t>
  </si>
  <si>
    <t>5.22.6</t>
  </si>
  <si>
    <t>Steel reinforcement for R.C.C. work including straightening, cutting, bending, placing in position &amp; binding all complete upto/above plinth level: Thermo-Mechanically Treated bars of grade Fe-500D or more.</t>
  </si>
  <si>
    <t>Centering and shuttering including strutting, propping etc. for Footing</t>
  </si>
  <si>
    <t>Centering and shuttering including strutting, propping etc. For Column</t>
  </si>
  <si>
    <t>Centering and shuttering including strutting, propping etc. For Beam</t>
  </si>
  <si>
    <t>Brick work with common burnt clay F.P.S. (non modular) bricks of class designation 7.5 in foundation and plinth in: Cement mortar 1:6 (1 Cement : 6 Coarse sand)</t>
  </si>
  <si>
    <t>13.1.1</t>
  </si>
  <si>
    <t>12mm cement plaster of mix: 1:4(1 cement : 4 fine sand)</t>
  </si>
  <si>
    <t>13.2.1</t>
  </si>
  <si>
    <t>15mm cement plaster of mix: 1:4(1 cement : 4 fine sand)</t>
  </si>
  <si>
    <t>13.88 (Modified)</t>
  </si>
  <si>
    <t>Removing white or colour wash or synthetic paints by scrapping and sand papering and preparing the surface smooth including necessary repairs to scratches etc. complete</t>
  </si>
  <si>
    <t>13.50.3</t>
  </si>
  <si>
    <t xml:space="preserve">Applying priming coat: With ready mixed red oxide zinc chromate primer of approved brand and manufacture on steel galvanised iron/ steel works </t>
  </si>
  <si>
    <t>13.99.1</t>
  </si>
  <si>
    <t>Painting with synthetic enamel paint of approved brand and manufacture of required colour to give an even shade : One or more coats on old work.</t>
  </si>
  <si>
    <t>Finishing wall with premium acrylic smooth exterior paint with silicone addictives of required shade: New/Old work (Two or more coats applied @ 1.67ltr/10sqm over and including priming coat of exterior primer applied @ 0.90 litre/10sqm)</t>
  </si>
  <si>
    <t>Structural steel work in single section, fixed with or without connecting plate, including cutting, hoisting, fixing in position and applying a priming coat of approved steel primer all complete.</t>
  </si>
  <si>
    <t>10.1 (Modified)</t>
  </si>
  <si>
    <t xml:space="preserve">Providing and fixing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 </t>
  </si>
  <si>
    <t>16.53 (Modified)</t>
  </si>
  <si>
    <t>15.2.1</t>
  </si>
  <si>
    <t>Demolishing cement concrete manually by mechanical means including disposal of materisl within 50 meters lead as per directionof engineer-in-chaNominal concrete 1:3:6 or richer mix (including equivalent desin mix)</t>
  </si>
  <si>
    <r>
      <t xml:space="preserve">Structural steel work in single section, fixed with or without connecting plate, including cutting, hoisting, fixing in position and applying a priming coat of approved steel primer all complete </t>
    </r>
    <r>
      <rPr>
        <b/>
        <sz val="11"/>
        <color theme="1"/>
        <rFont val="Book Antiqua"/>
        <family val="1"/>
      </rPr>
      <t>(Material will be supplied by POWERGRID)</t>
    </r>
  </si>
  <si>
    <r>
      <t>Providing and fixing concertina coil fencing with punched tape concertina coil 600 mm dia  10 metre openable length ( total length 90 m), having 50 nos rounds per 6 metre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 sq.mm with tape (0.52 mm thick) and weight 43.478 gm/ metre (cost of M.S. angle, C.C. blocks shall be paid separately)</t>
    </r>
    <r>
      <rPr>
        <b/>
        <sz val="11"/>
        <color theme="1"/>
        <rFont val="Book Antiqua"/>
        <family val="1"/>
      </rPr>
      <t xml:space="preserve"> (Material (i.e. Concertina coil) will be supplied by POWERGRID)</t>
    </r>
  </si>
  <si>
    <t>TOTAL CONTRACT PRICE FOR MODIFICATION OF BOUNDARY WALL</t>
  </si>
  <si>
    <t>Schedule-2 (WATCH TOWERS (03 nos) &amp; PERIPHERAL PATHWAY)</t>
  </si>
  <si>
    <t>WATCH TOWERS (03 nos) &amp; PERIPHERAL PATHWAY</t>
  </si>
  <si>
    <t>CIVIL WORKS-WATCH TOWERS (03 nos) &amp; PERIPHERAL PATHWAY</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</si>
  <si>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 All kinds of soil</t>
  </si>
  <si>
    <t>Dry brick on edge flooring in required pattern with bricks of class designation 7.5 on a bed of 12 mm mud morter,including filling joints with jamuna sand, with common burnt clay non modulars brick</t>
  </si>
  <si>
    <t>Providing and laying in position cement concrete of specified grade excluding the cost of centering and shuttering - All work up to plinth level : 1:2:4 (1 cement : 2 coarse sand : 4 graded stone aggregate 20 mm nominal size)</t>
  </si>
  <si>
    <t xml:space="preserve"> 5.1.2</t>
  </si>
  <si>
    <t xml:space="preserve">Providing and laying in position specified grade of reinforced cement concrete, excluding the cost of centering, shuttering, finishing and reinforcement - All work up to plinth level : 1:1.5:3 (1 cement : 1.5 coarse sand (zone-III): 3 graded stone aggregate 20 mm nominal size) </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</si>
  <si>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 3 graded stone aggregate 20 mm nominal size).</t>
  </si>
  <si>
    <t>6.45.2</t>
  </si>
  <si>
    <t xml:space="preserve">Half brick masonry with common burnt clay F.P.S. (non modular) bricks of class designation 7.5 in superstructure above plinth level up to floor V level. Cement mortar 1:4 (1 cement :4 coarse sand </t>
  </si>
  <si>
    <t xml:space="preserve">Foundations, footings, bases of columns, etc. </t>
  </si>
  <si>
    <t>Suspended floors, roofs, landings, balconies and access platform, lintel &amp; chajjas</t>
  </si>
  <si>
    <t>Stairs, (excluding landings) except spiral-staircases</t>
  </si>
  <si>
    <t xml:space="preserve">Steel reinforcement for R.C.C. work including straightening, cutting, bending, placing in position and binding all complete upto plinth level.Thermo-Mechanically Treated bars of grade Fe-500D or more. </t>
  </si>
  <si>
    <t>13.1.2</t>
  </si>
  <si>
    <t xml:space="preserve">12 mm cement plaster of mix :1:6 (1 cement: 6 fine sand) </t>
  </si>
  <si>
    <t xml:space="preserve"> 6 mm cement plaster of mix : 1:3 (1 cement : 3 fine sand) </t>
  </si>
  <si>
    <t xml:space="preserve"> Finishing walls with Acrylic Smooth exterior paint of required shade : New work (Two or more coat applied @ 1.67 ltr/10 sqm over and including priming coat of exterior primer applied @ 2.20 kg/10 sqm)</t>
  </si>
  <si>
    <t>13.41.1</t>
  </si>
  <si>
    <t>Distempering with 1st quality acrylic distemper (ready mixed) having VOC content less than 50 gram/litre, of approved manufacturer and of required shade and colour all complete to achieve even shade and colour : 13.41.1 New work (two or more coats) over and including water thinnable priming coat with cement primer having VOC content less than 50 gram/litre</t>
  </si>
  <si>
    <t>11.3.1</t>
  </si>
  <si>
    <t>Cement concrete flooring 1:2:4 (1 cement : 2 coarse sand : 4 graded stone aggregate)  finished with a floating coat of neat cement, including cement slurry, but excluding the cost of nosing of steps etc. complete. 40 mm thick with 20 mm nominal size stone aggregate</t>
  </si>
  <si>
    <t>Neat cement punning.</t>
  </si>
  <si>
    <t>10.26.1</t>
  </si>
  <si>
    <t>Providing and fixing hand rail of approved size by welding etc. to steel ladder railing, balcony railing, staircase railing and similar works, including applying priming coat of approved steel primer:M.S. tube</t>
  </si>
  <si>
    <t>13.61.1</t>
  </si>
  <si>
    <t>Painting with synthetic enamel paint of approved brand and manufacture to give an even shade :  Two or more coats on new work</t>
  </si>
  <si>
    <t>10.13.1</t>
  </si>
  <si>
    <t>Providing and fixing T-iron frames for doors, windows and ventilators of mild steel Tee-sections, joints mitred and welded, including fixing of necessary butt hinges and screws and applying a priming coat of approved steel primer.Fixing with 15x3 mm lugs 10 cm long embedded in cement concrete block 15x10x10 cm of C.C. 1:3:6 (1 Cement : 3 coarse sand : 6 graded stone aggregate 20 mm nominal size).</t>
  </si>
  <si>
    <t xml:space="preserve">10.30.1 </t>
  </si>
  <si>
    <t xml:space="preserve">Providing &amp; fixing glass panes with putty and glazing clips in steel doors, windows, clerestory windows, all complete with : 4.0 mm thick glass panes </t>
  </si>
  <si>
    <t>ELECTRICAL PORTION-WATCH TOWERS (03 nos) &amp; PERIPHERAL PATHWAY</t>
  </si>
  <si>
    <t>Wiring for light/ power plug with 2X4 sq. mm FRLS PVC insulated copper conductor single core cable in surface/ recessed steel conduit alongwith 1 No. 4 sq. mm FRLS PVC insulated copper conductor single core cable for loop earthing as required.</t>
  </si>
  <si>
    <t>2.10.2</t>
  </si>
  <si>
    <t>Supplying and fixing 5 A to 32 A rating, 240/415 V, 10 kA, "C" curve, miniature circuit breaker suitable for inductive load of following poles in MCB DB complete with connections, testing and commissioning etc. as required. Single pole and neutral.</t>
  </si>
  <si>
    <t xml:space="preserve"> 1.10.1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</si>
  <si>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Group A</t>
  </si>
  <si>
    <t>point</t>
  </si>
  <si>
    <t xml:space="preserve">Supplying and fixing following modular switch/ socket on the existing modular plate &amp; switch box including connections but excluding modular plate etc. as required.:  5/6 A switch </t>
  </si>
  <si>
    <t>TOTAL CONTRACT PRICE FOR WATCH TOWERS (03 nos) &amp; PERIPHERAL PATHWAY (A+B)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</si>
</sst>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409]dd\-mmm\-yy;@"/>
    <numFmt numFmtId="166" formatCode="&quot;₹&quot;\ #,##0.00"/>
    <numFmt numFmtId="167" formatCode="&quot; &quot;@"/>
    <numFmt numFmtId="168" formatCode="[$-409]dd/mmm/yy;@"/>
  </numFmts>
  <fonts count="27" x14ac:knownFonts="1">
    <font>
      <sz val="11"/>
      <color theme="1"/>
      <name val="Calibri"/>
      <family val="2"/>
      <scheme val="minor"/>
    </font>
    <font>
      <sz val="11"/>
      <color theme="1"/>
      <name val="Book Antiqua"/>
      <family val="1"/>
    </font>
    <font>
      <b/>
      <sz val="11"/>
      <color theme="1"/>
      <name val="Book Antiqua"/>
      <family val="1"/>
    </font>
    <font>
      <b/>
      <sz val="14"/>
      <color theme="1"/>
      <name val="Book Antiqua"/>
      <family val="1"/>
    </font>
    <font>
      <sz val="11"/>
      <color theme="1"/>
      <name val="Calibri"/>
      <family val="2"/>
      <scheme val="minor"/>
    </font>
    <font>
      <b/>
      <sz val="14"/>
      <color indexed="9"/>
      <name val="Book Antiqua"/>
      <family val="1"/>
    </font>
    <font>
      <sz val="12"/>
      <name val="Book Antiqua"/>
      <family val="1"/>
    </font>
    <font>
      <b/>
      <sz val="11"/>
      <name val="Book Antiqua"/>
      <family val="1"/>
    </font>
    <font>
      <b/>
      <sz val="12"/>
      <name val="Book Antiqua"/>
      <family val="1"/>
    </font>
    <font>
      <b/>
      <sz val="12"/>
      <color indexed="12"/>
      <name val="Book Antiqua"/>
      <family val="1"/>
    </font>
    <font>
      <b/>
      <sz val="14"/>
      <name val="Book Antiqua"/>
      <family val="1"/>
    </font>
    <font>
      <sz val="10"/>
      <name val="Book Antiqua"/>
      <family val="1"/>
    </font>
    <font>
      <b/>
      <sz val="11"/>
      <color indexed="12"/>
      <name val="Book Antiqua"/>
      <family val="1"/>
    </font>
    <font>
      <sz val="11"/>
      <name val="Book Antiqua"/>
      <family val="1"/>
    </font>
    <font>
      <b/>
      <sz val="11"/>
      <color indexed="9"/>
      <name val="Book Antiqua"/>
      <family val="1"/>
    </font>
    <font>
      <b/>
      <sz val="12"/>
      <color theme="1"/>
      <name val="Book Antiqua"/>
      <family val="1"/>
    </font>
    <font>
      <sz val="10"/>
      <name val="Arial"/>
      <family val="2"/>
    </font>
    <font>
      <sz val="12"/>
      <color theme="1"/>
      <name val="Book Antiqua"/>
      <family val="1"/>
    </font>
    <font>
      <sz val="14"/>
      <name val="Book Antiqua"/>
      <family val="1"/>
    </font>
    <font>
      <sz val="14"/>
      <color theme="1"/>
      <name val="Book Antiqua"/>
      <family val="1"/>
    </font>
    <font>
      <sz val="10"/>
      <color indexed="9"/>
      <name val="Book Antiqua"/>
      <family val="1"/>
    </font>
    <font>
      <sz val="10"/>
      <color indexed="55"/>
      <name val="Book Antiqua"/>
      <family val="1"/>
    </font>
    <font>
      <u/>
      <sz val="11"/>
      <color theme="10"/>
      <name val="Calibri"/>
      <family val="2"/>
      <scheme val="minor"/>
    </font>
    <font>
      <sz val="11"/>
      <color rgb="FFFF0000"/>
      <name val="Book Antiqua"/>
      <family val="1"/>
    </font>
    <font>
      <sz val="11"/>
      <color theme="10"/>
      <name val="Book Antiqua"/>
      <family val="1"/>
    </font>
    <font>
      <b/>
      <sz val="11"/>
      <color theme="10"/>
      <name val="Book Antiqua"/>
      <family val="1"/>
    </font>
    <font>
      <u/>
      <sz val="11"/>
      <color theme="10"/>
      <name val="Book Antiqua"/>
      <family val="1"/>
    </font>
  </fonts>
  <fills count="7">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CFFC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hair">
        <color indexed="64"/>
      </bottom>
      <diagonal/>
    </border>
    <border>
      <left/>
      <right/>
      <top style="hair">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thin">
        <color indexed="64"/>
      </top>
      <bottom/>
      <diagonal/>
    </border>
  </borders>
  <cellStyleXfs count="9">
    <xf numFmtId="0" fontId="0" fillId="0" borderId="0"/>
    <xf numFmtId="9" fontId="4" fillId="0" borderId="0" applyFont="0" applyFill="0" applyBorder="0" applyAlignment="0" applyProtection="0"/>
    <xf numFmtId="0" fontId="11" fillId="0" borderId="0"/>
    <xf numFmtId="0" fontId="16" fillId="0" borderId="0"/>
    <xf numFmtId="0" fontId="11" fillId="0" borderId="0"/>
    <xf numFmtId="0" fontId="13" fillId="0" borderId="0"/>
    <xf numFmtId="0" fontId="13" fillId="0" borderId="0"/>
    <xf numFmtId="0" fontId="16" fillId="0" borderId="0"/>
    <xf numFmtId="0" fontId="22" fillId="0" borderId="0" applyNumberFormat="0" applyFill="0" applyBorder="0" applyAlignment="0" applyProtection="0"/>
  </cellStyleXfs>
  <cellXfs count="155">
    <xf numFmtId="0" fontId="0" fillId="0" borderId="0" xfId="0"/>
    <xf numFmtId="0" fontId="1" fillId="0" borderId="0" xfId="0" applyFont="1"/>
    <xf numFmtId="0" fontId="1" fillId="0" borderId="1" xfId="0" applyFont="1" applyBorder="1" applyAlignment="1">
      <alignment horizontal="center" vertical="center" wrapText="1"/>
    </xf>
    <xf numFmtId="0" fontId="0" fillId="0" borderId="0" xfId="0"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center" vertical="top"/>
      <protection hidden="1"/>
    </xf>
    <xf numFmtId="164" fontId="8"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0" fontId="6" fillId="0" borderId="0" xfId="0" applyFont="1" applyAlignment="1" applyProtection="1">
      <alignment horizontal="center" vertical="top" wrapText="1"/>
      <protection hidden="1"/>
    </xf>
    <xf numFmtId="0" fontId="6" fillId="0" borderId="0" xfId="0" applyFont="1" applyProtection="1">
      <protection hidden="1"/>
    </xf>
    <xf numFmtId="0" fontId="9" fillId="0" borderId="0" xfId="0" applyFont="1" applyAlignment="1" applyProtection="1">
      <alignment horizontal="center" vertical="top"/>
      <protection hidden="1"/>
    </xf>
    <xf numFmtId="0" fontId="7" fillId="0" borderId="0" xfId="2" applyFont="1" applyAlignment="1" applyProtection="1">
      <alignment horizontal="center" vertical="center"/>
      <protection hidden="1"/>
    </xf>
    <xf numFmtId="0" fontId="13" fillId="0" borderId="0" xfId="2" applyFont="1" applyAlignment="1" applyProtection="1">
      <alignment vertical="center"/>
      <protection hidden="1"/>
    </xf>
    <xf numFmtId="0" fontId="13" fillId="0" borderId="0" xfId="2" applyFont="1" applyAlignment="1" applyProtection="1">
      <alignment horizontal="justify" vertical="center"/>
      <protection hidden="1"/>
    </xf>
    <xf numFmtId="0" fontId="13" fillId="0" borderId="0" xfId="2" applyFont="1" applyAlignment="1" applyProtection="1">
      <alignment vertical="center" wrapText="1"/>
      <protection hidden="1"/>
    </xf>
    <xf numFmtId="0" fontId="13" fillId="0" borderId="0" xfId="2" applyFont="1" applyAlignment="1" applyProtection="1">
      <alignment horizontal="center" vertical="center"/>
      <protection hidden="1"/>
    </xf>
    <xf numFmtId="0" fontId="13" fillId="0" borderId="0" xfId="2" applyFont="1" applyProtection="1">
      <protection hidden="1"/>
    </xf>
    <xf numFmtId="0" fontId="13" fillId="0" borderId="11" xfId="2" applyFont="1" applyBorder="1" applyAlignment="1" applyProtection="1">
      <alignment vertical="center"/>
      <protection hidden="1"/>
    </xf>
    <xf numFmtId="0" fontId="13" fillId="0" borderId="2" xfId="2" applyFont="1" applyBorder="1" applyAlignment="1" applyProtection="1">
      <alignment vertical="center"/>
      <protection hidden="1"/>
    </xf>
    <xf numFmtId="0" fontId="13" fillId="0" borderId="8" xfId="2" applyFont="1" applyBorder="1" applyAlignment="1" applyProtection="1">
      <alignment vertical="center"/>
      <protection hidden="1"/>
    </xf>
    <xf numFmtId="0" fontId="13" fillId="0" borderId="10" xfId="2" applyFont="1" applyBorder="1" applyAlignment="1" applyProtection="1">
      <alignment vertical="center"/>
      <protection hidden="1"/>
    </xf>
    <xf numFmtId="0" fontId="13" fillId="0" borderId="6" xfId="2" applyFont="1" applyBorder="1" applyAlignment="1" applyProtection="1">
      <alignment horizontal="left" vertical="center"/>
      <protection hidden="1"/>
    </xf>
    <xf numFmtId="0" fontId="13" fillId="0" borderId="0" xfId="2" applyFont="1" applyAlignment="1" applyProtection="1">
      <alignment horizontal="left" vertical="center"/>
      <protection hidden="1"/>
    </xf>
    <xf numFmtId="0" fontId="2" fillId="0" borderId="0" xfId="0" applyFont="1" applyAlignment="1">
      <alignment horizontal="center" wrapText="1"/>
    </xf>
    <xf numFmtId="0" fontId="1" fillId="0" borderId="0" xfId="0" applyFont="1" applyAlignment="1">
      <alignment wrapText="1"/>
    </xf>
    <xf numFmtId="0" fontId="1" fillId="0" borderId="1" xfId="0" applyFont="1" applyBorder="1" applyAlignment="1">
      <alignment wrapText="1"/>
    </xf>
    <xf numFmtId="0" fontId="2" fillId="4" borderId="1" xfId="0" applyFont="1" applyFill="1" applyBorder="1" applyAlignment="1">
      <alignment wrapText="1"/>
    </xf>
    <xf numFmtId="2" fontId="1" fillId="0" borderId="1" xfId="0" applyNumberFormat="1" applyFont="1" applyBorder="1" applyAlignment="1">
      <alignment horizontal="center" vertical="center" wrapText="1"/>
    </xf>
    <xf numFmtId="0" fontId="1" fillId="0" borderId="1" xfId="0" applyFont="1" applyBorder="1" applyAlignment="1">
      <alignment horizontal="left" vertical="top" wrapText="1"/>
    </xf>
    <xf numFmtId="166" fontId="1" fillId="0" borderId="1" xfId="0" applyNumberFormat="1" applyFont="1" applyBorder="1" applyAlignment="1">
      <alignment horizontal="center" vertical="center" wrapText="1"/>
    </xf>
    <xf numFmtId="0" fontId="2" fillId="5" borderId="1" xfId="0" applyFont="1" applyFill="1" applyBorder="1" applyAlignment="1">
      <alignment horizontal="center" vertical="center" wrapText="1"/>
    </xf>
    <xf numFmtId="0" fontId="1" fillId="6" borderId="1" xfId="0" applyFont="1" applyFill="1" applyBorder="1" applyAlignment="1" applyProtection="1">
      <alignment wrapText="1"/>
      <protection locked="0" hidden="1"/>
    </xf>
    <xf numFmtId="9" fontId="1" fillId="6" borderId="1" xfId="1" applyFont="1" applyFill="1" applyBorder="1" applyAlignment="1" applyProtection="1">
      <alignment horizontal="center" vertical="center" wrapText="1"/>
      <protection locked="0" hidden="1"/>
    </xf>
    <xf numFmtId="166" fontId="1" fillId="6" borderId="1" xfId="0" applyNumberFormat="1" applyFont="1" applyFill="1" applyBorder="1" applyAlignment="1" applyProtection="1">
      <alignment horizontal="center" vertical="center" wrapText="1"/>
      <protection locked="0" hidden="1"/>
    </xf>
    <xf numFmtId="166" fontId="2" fillId="5" borderId="12" xfId="0" applyNumberFormat="1" applyFont="1" applyFill="1" applyBorder="1" applyAlignment="1">
      <alignment horizontal="center" vertical="center" wrapText="1"/>
    </xf>
    <xf numFmtId="0" fontId="10" fillId="0" borderId="1" xfId="3" applyFont="1" applyBorder="1" applyAlignment="1" applyProtection="1">
      <alignment horizontal="center" vertical="center" wrapText="1"/>
      <protection hidden="1"/>
    </xf>
    <xf numFmtId="167" fontId="10" fillId="0" borderId="1" xfId="3" applyNumberFormat="1" applyFont="1" applyBorder="1" applyAlignment="1" applyProtection="1">
      <alignment horizontal="center" vertical="center"/>
      <protection hidden="1"/>
    </xf>
    <xf numFmtId="0" fontId="18" fillId="0" borderId="1" xfId="3" applyFont="1" applyBorder="1" applyAlignment="1" applyProtection="1">
      <alignment horizontal="center" vertical="center"/>
      <protection hidden="1"/>
    </xf>
    <xf numFmtId="166" fontId="10" fillId="0" borderId="1" xfId="3" applyNumberFormat="1" applyFont="1" applyBorder="1" applyAlignment="1" applyProtection="1">
      <alignment horizontal="center" vertical="center"/>
      <protection hidden="1"/>
    </xf>
    <xf numFmtId="166"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7" fillId="0" borderId="0" xfId="0" applyFont="1"/>
    <xf numFmtId="0" fontId="15" fillId="0" borderId="0" xfId="0" applyFont="1" applyAlignment="1">
      <alignment horizontal="center" vertical="center"/>
    </xf>
    <xf numFmtId="0" fontId="7" fillId="0" borderId="5" xfId="4" applyFont="1" applyBorder="1" applyAlignment="1">
      <alignment horizontal="right" vertical="center"/>
    </xf>
    <xf numFmtId="0" fontId="13" fillId="0" borderId="0" xfId="4" applyFont="1" applyAlignment="1">
      <alignment vertical="center"/>
    </xf>
    <xf numFmtId="0" fontId="7" fillId="0" borderId="0" xfId="4" applyFont="1" applyAlignment="1">
      <alignment horizontal="center" vertical="center"/>
    </xf>
    <xf numFmtId="0" fontId="13" fillId="0" borderId="0" xfId="4" applyFont="1" applyAlignment="1">
      <alignment horizontal="left" vertical="center"/>
    </xf>
    <xf numFmtId="165" fontId="13" fillId="0" borderId="0" xfId="4" applyNumberFormat="1" applyFont="1" applyAlignment="1">
      <alignment horizontal="left" vertical="center"/>
    </xf>
    <xf numFmtId="0" fontId="13" fillId="0" borderId="0" xfId="5" applyAlignment="1">
      <alignment horizontal="left" vertical="center"/>
    </xf>
    <xf numFmtId="0" fontId="7" fillId="0" borderId="0" xfId="5" applyFont="1" applyAlignment="1">
      <alignment horizontal="left" vertical="center"/>
    </xf>
    <xf numFmtId="0" fontId="13" fillId="0" borderId="0" xfId="4" applyFont="1" applyAlignment="1">
      <alignment horizontal="justify" vertical="center"/>
    </xf>
    <xf numFmtId="0" fontId="13" fillId="0" borderId="0" xfId="6" applyAlignment="1">
      <alignment horizontal="left" vertical="center"/>
    </xf>
    <xf numFmtId="0" fontId="13" fillId="0" borderId="0" xfId="7" applyFont="1" applyAlignment="1" applyProtection="1">
      <alignment horizontal="left" vertical="center" indent="1"/>
      <protection hidden="1"/>
    </xf>
    <xf numFmtId="0" fontId="13" fillId="0" borderId="0" xfId="4" applyFont="1" applyAlignment="1">
      <alignment vertical="top"/>
    </xf>
    <xf numFmtId="164" fontId="13" fillId="0" borderId="0" xfId="4" applyNumberFormat="1" applyFont="1" applyAlignment="1">
      <alignment horizontal="center" vertical="top"/>
    </xf>
    <xf numFmtId="164" fontId="13" fillId="0" borderId="0" xfId="4" applyNumberFormat="1" applyFont="1" applyAlignment="1">
      <alignment horizontal="center" vertical="center"/>
    </xf>
    <xf numFmtId="0" fontId="13" fillId="0" borderId="0" xfId="4" applyFont="1" applyAlignment="1">
      <alignment horizontal="center" vertical="top"/>
    </xf>
    <xf numFmtId="0" fontId="13" fillId="0" borderId="0" xfId="0" applyFont="1" applyAlignment="1">
      <alignment vertical="center"/>
    </xf>
    <xf numFmtId="0" fontId="13" fillId="0" borderId="0" xfId="0" applyFont="1" applyAlignment="1">
      <alignment horizontal="center" vertical="center" wrapText="1"/>
    </xf>
    <xf numFmtId="0" fontId="13" fillId="0" borderId="0" xfId="0" applyFont="1"/>
    <xf numFmtId="0" fontId="13" fillId="0" borderId="0" xfId="0" applyFont="1" applyAlignment="1">
      <alignment horizontal="justify" vertical="center"/>
    </xf>
    <xf numFmtId="164" fontId="13" fillId="0" borderId="0" xfId="0" applyNumberFormat="1" applyFont="1" applyAlignment="1">
      <alignment horizontal="center" vertical="center"/>
    </xf>
    <xf numFmtId="0" fontId="13" fillId="0" borderId="0" xfId="0" applyFont="1" applyAlignment="1">
      <alignment horizontal="right" vertical="center"/>
    </xf>
    <xf numFmtId="0" fontId="13" fillId="0" borderId="0" xfId="4" applyFont="1"/>
    <xf numFmtId="165" fontId="7" fillId="0" borderId="0" xfId="4" applyNumberFormat="1" applyFont="1" applyAlignment="1">
      <alignment vertical="center"/>
    </xf>
    <xf numFmtId="0" fontId="7" fillId="0" borderId="0" xfId="4" applyFont="1" applyAlignment="1">
      <alignment horizontal="right" vertical="center"/>
    </xf>
    <xf numFmtId="0" fontId="7" fillId="0" borderId="0" xfId="4" applyFont="1" applyAlignment="1">
      <alignment horizontal="left" vertical="center" indent="2"/>
    </xf>
    <xf numFmtId="0" fontId="7" fillId="0" borderId="0" xfId="4" applyFont="1" applyAlignment="1">
      <alignment horizontal="left" vertical="center" indent="1"/>
    </xf>
    <xf numFmtId="165" fontId="7" fillId="0" borderId="0" xfId="0" applyNumberFormat="1" applyFont="1" applyAlignment="1">
      <alignment horizontal="left" vertical="center" indent="1"/>
    </xf>
    <xf numFmtId="0" fontId="13" fillId="0" borderId="0" xfId="0" applyFont="1" applyAlignment="1">
      <alignment horizontal="left" vertical="center" indent="2"/>
    </xf>
    <xf numFmtId="0" fontId="7" fillId="0" borderId="0" xfId="0" applyFont="1" applyAlignment="1">
      <alignment horizontal="left" vertical="center"/>
    </xf>
    <xf numFmtId="0" fontId="13" fillId="3" borderId="4" xfId="0" applyFont="1" applyFill="1" applyBorder="1" applyAlignment="1" applyProtection="1">
      <alignment horizontal="left" vertical="center"/>
      <protection locked="0"/>
    </xf>
    <xf numFmtId="0" fontId="12" fillId="0" borderId="0" xfId="2" applyFont="1" applyAlignment="1" applyProtection="1">
      <alignment horizontal="center" vertical="center" wrapText="1"/>
      <protection hidden="1"/>
    </xf>
    <xf numFmtId="0" fontId="11" fillId="0" borderId="0" xfId="2" applyAlignment="1" applyProtection="1">
      <alignment vertical="center"/>
      <protection hidden="1"/>
    </xf>
    <xf numFmtId="0" fontId="20" fillId="0" borderId="0" xfId="2" applyFont="1" applyAlignment="1" applyProtection="1">
      <alignment vertical="center"/>
      <protection hidden="1"/>
    </xf>
    <xf numFmtId="0" fontId="11" fillId="0" borderId="0" xfId="2" applyProtection="1">
      <protection hidden="1"/>
    </xf>
    <xf numFmtId="0" fontId="20" fillId="0" borderId="0" xfId="2" applyFont="1" applyAlignment="1" applyProtection="1">
      <alignment horizontal="center"/>
      <protection hidden="1"/>
    </xf>
    <xf numFmtId="0" fontId="20" fillId="0" borderId="0" xfId="2" applyFont="1" applyProtection="1">
      <protection hidden="1"/>
    </xf>
    <xf numFmtId="0" fontId="13" fillId="0" borderId="6" xfId="2" applyFont="1" applyBorder="1" applyAlignment="1" applyProtection="1">
      <alignment vertical="center" wrapText="1"/>
      <protection hidden="1"/>
    </xf>
    <xf numFmtId="0" fontId="13" fillId="0" borderId="7" xfId="2" applyFont="1" applyBorder="1" applyAlignment="1" applyProtection="1">
      <alignment vertical="center" wrapText="1"/>
      <protection hidden="1"/>
    </xf>
    <xf numFmtId="0" fontId="6" fillId="3" borderId="1" xfId="2" applyFont="1" applyFill="1" applyBorder="1" applyAlignment="1" applyProtection="1">
      <alignment horizontal="left" vertical="center"/>
      <protection locked="0"/>
    </xf>
    <xf numFmtId="0" fontId="13" fillId="0" borderId="1" xfId="2" applyFont="1" applyBorder="1" applyAlignment="1" applyProtection="1">
      <alignment horizontal="center" vertical="center"/>
      <protection hidden="1"/>
    </xf>
    <xf numFmtId="0" fontId="13" fillId="0" borderId="9" xfId="2" applyFont="1" applyBorder="1" applyAlignment="1" applyProtection="1">
      <alignment vertical="center"/>
      <protection hidden="1"/>
    </xf>
    <xf numFmtId="0" fontId="13" fillId="3" borderId="1" xfId="2" applyFont="1" applyFill="1" applyBorder="1" applyAlignment="1" applyProtection="1">
      <alignment vertical="center" wrapText="1"/>
      <protection locked="0"/>
    </xf>
    <xf numFmtId="0" fontId="13" fillId="0" borderId="4" xfId="2" applyFont="1" applyBorder="1" applyAlignment="1" applyProtection="1">
      <alignment vertical="center"/>
      <protection hidden="1"/>
    </xf>
    <xf numFmtId="0" fontId="13" fillId="0" borderId="20" xfId="2" applyFont="1" applyBorder="1" applyAlignment="1" applyProtection="1">
      <alignment vertical="center"/>
      <protection hidden="1"/>
    </xf>
    <xf numFmtId="0" fontId="13" fillId="0" borderId="5" xfId="2" applyFont="1" applyBorder="1" applyAlignment="1" applyProtection="1">
      <alignment vertical="center"/>
      <protection hidden="1"/>
    </xf>
    <xf numFmtId="0" fontId="13" fillId="0" borderId="1" xfId="2" applyFont="1" applyBorder="1" applyAlignment="1" applyProtection="1">
      <alignment vertical="center" wrapText="1"/>
      <protection hidden="1"/>
    </xf>
    <xf numFmtId="0" fontId="13" fillId="3" borderId="1" xfId="2" applyFont="1" applyFill="1" applyBorder="1" applyAlignment="1" applyProtection="1">
      <alignment horizontal="left" vertical="center" wrapText="1"/>
      <protection locked="0"/>
    </xf>
    <xf numFmtId="0" fontId="13" fillId="0" borderId="1" xfId="2" applyFont="1" applyBorder="1" applyAlignment="1" applyProtection="1">
      <alignment horizontal="left" vertical="center" wrapText="1"/>
      <protection hidden="1"/>
    </xf>
    <xf numFmtId="168" fontId="21" fillId="0" borderId="0" xfId="2" applyNumberFormat="1" applyFont="1" applyProtection="1">
      <protection hidden="1"/>
    </xf>
    <xf numFmtId="0" fontId="13" fillId="0" borderId="7" xfId="2" applyFont="1" applyBorder="1" applyAlignment="1" applyProtection="1">
      <alignment horizontal="left" vertical="center"/>
      <protection hidden="1"/>
    </xf>
    <xf numFmtId="0" fontId="13" fillId="0" borderId="1" xfId="2" applyFont="1" applyBorder="1" applyAlignment="1" applyProtection="1">
      <alignment horizontal="left" vertical="center"/>
      <protection hidden="1"/>
    </xf>
    <xf numFmtId="168" fontId="13" fillId="3" borderId="1" xfId="2" applyNumberFormat="1" applyFont="1" applyFill="1" applyBorder="1" applyAlignment="1" applyProtection="1">
      <alignment horizontal="left" vertical="center" wrapText="1"/>
      <protection locked="0"/>
    </xf>
    <xf numFmtId="0" fontId="1" fillId="0" borderId="0" xfId="4" applyFont="1" applyAlignment="1">
      <alignment vertical="top"/>
    </xf>
    <xf numFmtId="0" fontId="2" fillId="0" borderId="0" xfId="0" applyFont="1" applyAlignment="1">
      <alignment horizontal="right" wrapText="1"/>
    </xf>
    <xf numFmtId="0" fontId="1" fillId="0" borderId="0" xfId="0" applyFont="1" applyAlignment="1" applyProtection="1">
      <alignment horizontal="left" wrapText="1"/>
      <protection hidden="1"/>
    </xf>
    <xf numFmtId="0" fontId="23" fillId="0" borderId="0" xfId="0" applyFont="1" applyAlignment="1">
      <alignment horizontal="right" vertical="center"/>
    </xf>
    <xf numFmtId="0" fontId="1" fillId="0" borderId="19" xfId="0" applyFont="1" applyBorder="1" applyAlignment="1">
      <alignment horizontal="center" vertical="center" wrapText="1"/>
    </xf>
    <xf numFmtId="0" fontId="1" fillId="0" borderId="1" xfId="0" applyFont="1" applyBorder="1" applyAlignment="1">
      <alignment horizontal="center" wrapText="1"/>
    </xf>
    <xf numFmtId="0" fontId="10" fillId="0" borderId="3" xfId="0" applyFont="1" applyBorder="1" applyAlignment="1" applyProtection="1">
      <alignment horizontal="center" vertical="top"/>
      <protection hidden="1"/>
    </xf>
    <xf numFmtId="0" fontId="9" fillId="0" borderId="0" xfId="0" applyFont="1" applyAlignment="1" applyProtection="1">
      <alignment horizontal="left" vertical="top"/>
      <protection hidden="1"/>
    </xf>
    <xf numFmtId="0" fontId="5" fillId="2" borderId="0" xfId="0" applyFont="1" applyFill="1" applyAlignment="1" applyProtection="1">
      <alignment horizontal="center" vertical="top" wrapText="1"/>
      <protection hidden="1"/>
    </xf>
    <xf numFmtId="0" fontId="12" fillId="0" borderId="5" xfId="2" applyFont="1" applyBorder="1" applyAlignment="1" applyProtection="1">
      <alignment horizontal="center" vertical="center" wrapText="1"/>
      <protection hidden="1"/>
    </xf>
    <xf numFmtId="0" fontId="7" fillId="0" borderId="7" xfId="2" applyFont="1" applyBorder="1" applyAlignment="1" applyProtection="1">
      <alignment horizontal="center" vertical="center"/>
      <protection hidden="1"/>
    </xf>
    <xf numFmtId="0" fontId="14" fillId="2" borderId="0" xfId="2" applyFont="1" applyFill="1" applyAlignment="1" applyProtection="1">
      <alignment horizontal="center" vertical="center"/>
      <protection hidden="1"/>
    </xf>
    <xf numFmtId="0" fontId="13" fillId="0" borderId="8" xfId="2" applyFont="1" applyBorder="1" applyAlignment="1" applyProtection="1">
      <alignment horizontal="left" vertical="center"/>
      <protection hidden="1"/>
    </xf>
    <xf numFmtId="0" fontId="13" fillId="0" borderId="9" xfId="2" applyFont="1" applyBorder="1" applyAlignment="1" applyProtection="1">
      <alignment horizontal="left" vertical="center"/>
      <protection hidden="1"/>
    </xf>
    <xf numFmtId="0" fontId="13" fillId="0" borderId="10" xfId="2" applyFont="1" applyBorder="1" applyAlignment="1" applyProtection="1">
      <alignment horizontal="left" vertical="center"/>
      <protection hidden="1"/>
    </xf>
    <xf numFmtId="0" fontId="13" fillId="0" borderId="4" xfId="2" applyFont="1" applyBorder="1" applyAlignment="1" applyProtection="1">
      <alignment horizontal="left" vertical="center"/>
      <protection hidden="1"/>
    </xf>
    <xf numFmtId="0" fontId="2" fillId="5" borderId="15" xfId="0" applyFont="1" applyFill="1" applyBorder="1" applyAlignment="1">
      <alignment horizontal="center" wrapText="1"/>
    </xf>
    <xf numFmtId="0" fontId="2" fillId="5" borderId="16" xfId="0" applyFont="1" applyFill="1" applyBorder="1" applyAlignment="1">
      <alignment horizontal="center" wrapText="1"/>
    </xf>
    <xf numFmtId="0" fontId="2" fillId="5" borderId="17" xfId="0" applyFont="1" applyFill="1" applyBorder="1" applyAlignment="1">
      <alignment horizontal="center" wrapText="1"/>
    </xf>
    <xf numFmtId="0" fontId="2" fillId="5" borderId="13" xfId="0" applyFont="1" applyFill="1" applyBorder="1" applyAlignment="1">
      <alignment horizontal="center" wrapText="1"/>
    </xf>
    <xf numFmtId="0" fontId="2" fillId="5" borderId="14" xfId="0" applyFont="1" applyFill="1" applyBorder="1" applyAlignment="1">
      <alignment horizontal="center" wrapText="1"/>
    </xf>
    <xf numFmtId="0" fontId="2" fillId="5" borderId="18" xfId="0" applyFont="1" applyFill="1" applyBorder="1" applyAlignment="1">
      <alignment horizontal="center" wrapText="1"/>
    </xf>
    <xf numFmtId="166" fontId="2" fillId="5" borderId="15" xfId="0" applyNumberFormat="1" applyFont="1" applyFill="1" applyBorder="1" applyAlignment="1">
      <alignment horizontal="center" wrapText="1"/>
    </xf>
    <xf numFmtId="0" fontId="2" fillId="0" borderId="0" xfId="0" applyFont="1" applyAlignment="1">
      <alignment horizontal="center" wrapText="1"/>
    </xf>
    <xf numFmtId="0" fontId="15" fillId="0" borderId="0" xfId="0" applyFont="1" applyAlignment="1">
      <alignment horizontal="center" vertical="center" wrapText="1"/>
    </xf>
    <xf numFmtId="0" fontId="15" fillId="0" borderId="1" xfId="3" applyFont="1" applyBorder="1" applyAlignment="1" applyProtection="1">
      <alignment horizontal="justify" vertical="center" wrapText="1"/>
      <protection hidden="1"/>
    </xf>
    <xf numFmtId="0" fontId="8" fillId="0" borderId="1" xfId="3" applyFont="1" applyBorder="1" applyAlignment="1" applyProtection="1">
      <alignment horizontal="justify" vertical="center" wrapText="1"/>
      <protection hidden="1"/>
    </xf>
    <xf numFmtId="0" fontId="10" fillId="0" borderId="1" xfId="3" applyFont="1" applyBorder="1" applyAlignment="1" applyProtection="1">
      <alignment horizontal="center" vertical="center" wrapText="1"/>
      <protection hidden="1"/>
    </xf>
    <xf numFmtId="0" fontId="24" fillId="0" borderId="21" xfId="8" applyFont="1" applyBorder="1" applyAlignment="1">
      <alignment horizontal="left" vertical="center" wrapText="1"/>
    </xf>
    <xf numFmtId="0" fontId="26" fillId="0" borderId="21" xfId="8" applyFont="1" applyBorder="1" applyAlignment="1">
      <alignment horizontal="left" vertical="center" wrapText="1"/>
    </xf>
    <xf numFmtId="0" fontId="15" fillId="0" borderId="0" xfId="0" applyFont="1" applyAlignment="1">
      <alignment horizontal="right"/>
    </xf>
    <xf numFmtId="166" fontId="19" fillId="0" borderId="1" xfId="0" applyNumberFormat="1" applyFont="1" applyBorder="1" applyAlignment="1" applyProtection="1">
      <alignment horizontal="center" vertical="center"/>
      <protection hidden="1"/>
    </xf>
    <xf numFmtId="166" fontId="10" fillId="0" borderId="1" xfId="3" applyNumberFormat="1" applyFont="1" applyBorder="1" applyAlignment="1" applyProtection="1">
      <alignment horizontal="center" vertical="center" wrapText="1"/>
      <protection hidden="1"/>
    </xf>
    <xf numFmtId="0" fontId="15" fillId="0" borderId="0" xfId="0" applyFont="1" applyAlignment="1">
      <alignment horizontal="center" vertical="center"/>
    </xf>
    <xf numFmtId="0" fontId="10" fillId="5" borderId="1" xfId="3" applyFont="1" applyFill="1" applyBorder="1" applyAlignment="1" applyProtection="1">
      <alignment horizontal="left" vertical="center" wrapText="1"/>
      <protection hidden="1"/>
    </xf>
    <xf numFmtId="0" fontId="18" fillId="0" borderId="1" xfId="3" applyFont="1" applyBorder="1" applyAlignment="1" applyProtection="1">
      <alignment horizontal="center" vertical="center"/>
      <protection hidden="1"/>
    </xf>
    <xf numFmtId="0" fontId="10" fillId="0" borderId="1" xfId="3" applyFont="1" applyBorder="1" applyAlignment="1" applyProtection="1">
      <alignment horizontal="left" vertical="center" wrapText="1"/>
      <protection hidden="1"/>
    </xf>
    <xf numFmtId="166" fontId="18" fillId="0" borderId="1" xfId="3" applyNumberFormat="1" applyFont="1" applyBorder="1" applyAlignment="1" applyProtection="1">
      <alignment horizontal="center" vertical="center"/>
      <protection hidden="1"/>
    </xf>
    <xf numFmtId="0" fontId="13" fillId="0" borderId="0" xfId="4" applyFont="1" applyAlignment="1">
      <alignment horizontal="justify" vertical="center"/>
    </xf>
    <xf numFmtId="0" fontId="7" fillId="0" borderId="0" xfId="4" applyFont="1" applyAlignment="1">
      <alignment horizontal="center" vertical="center"/>
    </xf>
    <xf numFmtId="0" fontId="13" fillId="3" borderId="0" xfId="4" applyFont="1" applyFill="1" applyAlignment="1" applyProtection="1">
      <alignment horizontal="left" vertical="center"/>
      <protection locked="0"/>
    </xf>
    <xf numFmtId="165" fontId="13" fillId="0" borderId="0" xfId="4" applyNumberFormat="1" applyFont="1" applyAlignment="1">
      <alignment horizontal="left" vertical="center"/>
    </xf>
    <xf numFmtId="0" fontId="7" fillId="6" borderId="0" xfId="4" applyFont="1" applyFill="1" applyAlignment="1">
      <alignment horizontal="justify" vertical="top"/>
    </xf>
    <xf numFmtId="0" fontId="13" fillId="0" borderId="0" xfId="4" applyFont="1" applyAlignment="1">
      <alignment horizontal="justify" vertical="top"/>
    </xf>
    <xf numFmtId="0" fontId="1" fillId="0" borderId="0" xfId="4" applyFont="1" applyAlignment="1">
      <alignment horizontal="justify" vertical="top"/>
    </xf>
    <xf numFmtId="0" fontId="7" fillId="0" borderId="0" xfId="4" applyFont="1" applyAlignment="1">
      <alignment horizontal="justify" vertical="center"/>
    </xf>
    <xf numFmtId="0" fontId="13" fillId="0" borderId="0" xfId="4" applyFont="1" applyAlignment="1">
      <alignment horizontal="center" vertical="top"/>
    </xf>
    <xf numFmtId="0" fontId="0" fillId="0" borderId="0" xfId="4" applyFont="1" applyAlignment="1">
      <alignment horizontal="center" vertical="top"/>
    </xf>
    <xf numFmtId="0" fontId="1" fillId="0" borderId="0" xfId="0" applyFont="1" applyAlignment="1">
      <alignment horizontal="left" vertical="top" wrapText="1"/>
    </xf>
    <xf numFmtId="165" fontId="7" fillId="0" borderId="0" xfId="4" applyNumberFormat="1" applyFont="1" applyAlignment="1">
      <alignment horizontal="left" vertical="center" indent="1"/>
    </xf>
    <xf numFmtId="0" fontId="13" fillId="0" borderId="0" xfId="0" applyFont="1" applyAlignment="1">
      <alignment horizontal="left" vertical="center" wrapText="1" indent="2"/>
    </xf>
    <xf numFmtId="0" fontId="13" fillId="0" borderId="20" xfId="0" applyFont="1" applyBorder="1" applyAlignment="1">
      <alignment horizontal="left" vertical="center" indent="2"/>
    </xf>
    <xf numFmtId="0" fontId="0" fillId="3" borderId="4" xfId="0"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0" borderId="20" xfId="0" applyFont="1" applyBorder="1" applyAlignment="1">
      <alignment horizontal="justify" vertical="center" wrapText="1"/>
    </xf>
    <xf numFmtId="0" fontId="10" fillId="0" borderId="0" xfId="4" quotePrefix="1" applyFont="1" applyAlignment="1">
      <alignment horizontal="center" vertical="center"/>
    </xf>
    <xf numFmtId="0" fontId="7" fillId="0" borderId="5" xfId="4" applyFont="1" applyBorder="1" applyAlignment="1">
      <alignment horizontal="left" vertical="center"/>
    </xf>
    <xf numFmtId="0" fontId="7" fillId="0" borderId="0" xfId="4" applyFont="1" applyAlignment="1">
      <alignment horizontal="left" vertical="center"/>
    </xf>
    <xf numFmtId="0" fontId="13" fillId="0" borderId="4" xfId="0" applyFont="1" applyBorder="1" applyAlignment="1">
      <alignment horizontal="left" vertical="center" indent="2"/>
    </xf>
    <xf numFmtId="0" fontId="13" fillId="0" borderId="0" xfId="0" applyFont="1" applyAlignment="1">
      <alignment horizontal="left" vertical="center" indent="2"/>
    </xf>
    <xf numFmtId="0" fontId="13" fillId="0" borderId="3" xfId="0" applyFont="1" applyBorder="1" applyAlignment="1">
      <alignment horizontal="left" vertical="center" indent="2"/>
    </xf>
  </cellXfs>
  <cellStyles count="9">
    <cellStyle name="Hyperlink" xfId="8" builtinId="8"/>
    <cellStyle name="Normal" xfId="0" builtinId="0"/>
    <cellStyle name="Normal_Annexures TW 04" xfId="4" xr:uid="{457E7B73-D6DD-4B03-A7B4-22F90B970E9B}"/>
    <cellStyle name="Normal_Attach 3(JV)" xfId="5" xr:uid="{A0002665-6E06-412F-9D08-B4460AB2E5A9}"/>
    <cellStyle name="Normal_Attacments TW 04" xfId="2" xr:uid="{E64F6669-0479-434E-8410-4D29CCE0F476}"/>
    <cellStyle name="Normal_Price_Schedules for Insulator Package Rev-01" xfId="3" xr:uid="{69E74F22-47CA-41CE-8239-65F7FE122258}"/>
    <cellStyle name="Normal_PRICE-SCHE Bihar-Rev-2-corrections_Annexures TW 04" xfId="6" xr:uid="{0FDC19FC-4E64-430D-A9A4-BD3E572F1464}"/>
    <cellStyle name="Normal_PRICE-SCHE Bihar-Rev-2-corrections_Price_Schedules for Insulator Package Rev-01" xfId="7" xr:uid="{7BE05D49-C1BD-4D35-B223-0FB135A43F52}"/>
    <cellStyle name="Percent" xfId="1" builtinId="5"/>
  </cellStyles>
  <dxfs count="2">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I-5348%20Field%20Hostel%20Rangpo/Ref/Price_Schedule.xlsx" TargetMode="External"/><Relationship Id="rId2" Type="http://schemas.openxmlformats.org/officeDocument/2006/relationships/externalLinkPath" Target="file:///D:\OPEN%20TENDER\OPEN\I-5348%20Field%20Hostel%20Rangpo\Ref\Price_Schedule.xlsx" TargetMode="External"/><Relationship Id="rId1" Type="http://schemas.openxmlformats.org/officeDocument/2006/relationships/externalLinkPath" Target="/OPEN%20TENDER/OPEN/I-5348%20Field%20Hostel%20Rangpo/Ref/Price_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Cover"/>
      <sheetName val="Instructions"/>
      <sheetName val="Names of Bidder"/>
      <sheetName val="Sch-1"/>
      <sheetName val="Sch-1 dis"/>
      <sheetName val="Sch-2"/>
      <sheetName val="Sch-2 Dis"/>
      <sheetName val="Sch-3 Dis"/>
      <sheetName val="Sch-4"/>
      <sheetName val="Sch-1  (2)"/>
      <sheetName val="Rev Schedule-1"/>
      <sheetName val="Schedule-2"/>
      <sheetName val="Sch-5 Dis"/>
      <sheetName val="Sch-3"/>
      <sheetName val="Sch-7"/>
      <sheetName val="Sch-7 Dis"/>
      <sheetName val="Octroi"/>
      <sheetName val="Entry Tax"/>
      <sheetName val="Other Taxes &amp; Duties"/>
      <sheetName val="Bid Form "/>
      <sheetName val="Q &amp; C (2)"/>
      <sheetName val="Q &amp; C"/>
      <sheetName val="N to W"/>
      <sheetName val="Sheet1"/>
      <sheetName val="Sheet3"/>
    </sheetNames>
    <sheetDataSet>
      <sheetData sheetId="0" refreshError="1"/>
      <sheetData sheetId="1" refreshError="1"/>
      <sheetData sheetId="2" refreshError="1"/>
      <sheetData sheetId="3">
        <row r="6">
          <cell r="D6" t="str">
            <v>Sole Bidder</v>
          </cell>
        </row>
      </sheetData>
      <sheetData sheetId="4">
        <row r="9">
          <cell r="G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etender.powergrid.in/"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3A91C-0ABC-4411-85CD-E38F48F3906B}">
  <dimension ref="A2:C33"/>
  <sheetViews>
    <sheetView tabSelected="1" view="pageBreakPreview" zoomScale="130" zoomScaleNormal="100" zoomScaleSheetLayoutView="130" workbookViewId="0">
      <selection activeCell="C27" sqref="C27"/>
    </sheetView>
  </sheetViews>
  <sheetFormatPr defaultRowHeight="15" x14ac:dyDescent="0.25"/>
  <cols>
    <col min="3" max="3" width="83" customWidth="1"/>
  </cols>
  <sheetData>
    <row r="2" spans="1:3" ht="18.75" x14ac:dyDescent="0.25">
      <c r="A2" s="102" t="s">
        <v>5</v>
      </c>
      <c r="B2" s="102"/>
      <c r="C2" s="102"/>
    </row>
    <row r="3" spans="1:3" ht="15.75" x14ac:dyDescent="0.25">
      <c r="A3" s="3"/>
      <c r="B3" s="4"/>
      <c r="C3" s="4"/>
    </row>
    <row r="4" spans="1:3" ht="15.75" x14ac:dyDescent="0.25">
      <c r="A4" s="5" t="s">
        <v>6</v>
      </c>
      <c r="B4" s="4" t="s">
        <v>7</v>
      </c>
      <c r="C4" s="4"/>
    </row>
    <row r="5" spans="1:3" ht="16.5" x14ac:dyDescent="0.25">
      <c r="A5" s="3"/>
      <c r="B5" s="6" t="s">
        <v>8</v>
      </c>
      <c r="C5" s="7" t="s">
        <v>9</v>
      </c>
    </row>
    <row r="6" spans="1:3" ht="31.5" x14ac:dyDescent="0.25">
      <c r="A6" s="3"/>
      <c r="B6" s="6" t="s">
        <v>10</v>
      </c>
      <c r="C6" s="7" t="s">
        <v>11</v>
      </c>
    </row>
    <row r="7" spans="1:3" ht="16.5" x14ac:dyDescent="0.25">
      <c r="A7" s="3"/>
      <c r="B7" s="6" t="s">
        <v>12</v>
      </c>
      <c r="C7" s="7" t="s">
        <v>13</v>
      </c>
    </row>
    <row r="8" spans="1:3" ht="16.5" x14ac:dyDescent="0.25">
      <c r="A8" s="3"/>
      <c r="B8" s="6" t="s">
        <v>14</v>
      </c>
      <c r="C8" s="7" t="s">
        <v>15</v>
      </c>
    </row>
    <row r="9" spans="1:3" ht="16.5" x14ac:dyDescent="0.25">
      <c r="A9" s="3"/>
      <c r="B9" s="6" t="s">
        <v>16</v>
      </c>
      <c r="C9" s="7" t="s">
        <v>17</v>
      </c>
    </row>
    <row r="10" spans="1:3" ht="16.5" x14ac:dyDescent="0.25">
      <c r="A10" s="3"/>
      <c r="B10" s="6" t="s">
        <v>18</v>
      </c>
      <c r="C10" s="7" t="s">
        <v>19</v>
      </c>
    </row>
    <row r="11" spans="1:3" ht="16.5" x14ac:dyDescent="0.25">
      <c r="A11" s="3"/>
      <c r="B11" s="6"/>
      <c r="C11" s="7"/>
    </row>
    <row r="12" spans="1:3" ht="15.75" x14ac:dyDescent="0.25">
      <c r="A12" s="5" t="s">
        <v>20</v>
      </c>
      <c r="B12" s="4" t="s">
        <v>21</v>
      </c>
      <c r="C12" s="4"/>
    </row>
    <row r="13" spans="1:3" ht="16.5" x14ac:dyDescent="0.25">
      <c r="A13" s="3"/>
      <c r="B13" s="101" t="s">
        <v>22</v>
      </c>
      <c r="C13" s="101"/>
    </row>
    <row r="14" spans="1:3" ht="15.75" x14ac:dyDescent="0.25">
      <c r="A14" s="3"/>
      <c r="B14" s="8" t="s">
        <v>23</v>
      </c>
      <c r="C14" s="7" t="s">
        <v>130</v>
      </c>
    </row>
    <row r="15" spans="1:3" ht="15.75" x14ac:dyDescent="0.25">
      <c r="A15" s="3"/>
      <c r="B15" s="8" t="s">
        <v>23</v>
      </c>
      <c r="C15" s="7" t="s">
        <v>131</v>
      </c>
    </row>
    <row r="16" spans="1:3" ht="15.75" x14ac:dyDescent="0.25">
      <c r="A16" s="3"/>
      <c r="B16" s="8" t="s">
        <v>23</v>
      </c>
      <c r="C16" s="7" t="s">
        <v>132</v>
      </c>
    </row>
    <row r="17" spans="1:3" ht="16.5" x14ac:dyDescent="0.25">
      <c r="A17" s="3"/>
      <c r="B17" s="101" t="s">
        <v>146</v>
      </c>
      <c r="C17" s="101"/>
    </row>
    <row r="18" spans="1:3" ht="47.25" x14ac:dyDescent="0.25">
      <c r="A18" s="3"/>
      <c r="B18" s="8" t="s">
        <v>23</v>
      </c>
      <c r="C18" s="7" t="s">
        <v>24</v>
      </c>
    </row>
    <row r="19" spans="1:3" ht="15.75" x14ac:dyDescent="0.25">
      <c r="A19" s="3"/>
      <c r="B19" s="8" t="s">
        <v>23</v>
      </c>
      <c r="C19" s="7" t="s">
        <v>25</v>
      </c>
    </row>
    <row r="20" spans="1:3" ht="16.5" x14ac:dyDescent="0.25">
      <c r="A20" s="3"/>
      <c r="B20" s="101" t="s">
        <v>147</v>
      </c>
      <c r="C20" s="101"/>
    </row>
    <row r="21" spans="1:3" ht="47.25" x14ac:dyDescent="0.25">
      <c r="A21" s="3"/>
      <c r="B21" s="8" t="s">
        <v>23</v>
      </c>
      <c r="C21" s="7" t="s">
        <v>24</v>
      </c>
    </row>
    <row r="22" spans="1:3" ht="21" customHeight="1" x14ac:dyDescent="0.25">
      <c r="A22" s="3"/>
      <c r="B22" s="8" t="s">
        <v>23</v>
      </c>
      <c r="C22" s="7" t="s">
        <v>25</v>
      </c>
    </row>
    <row r="23" spans="1:3" ht="16.5" x14ac:dyDescent="0.25">
      <c r="A23" s="3"/>
      <c r="B23" s="101" t="s">
        <v>27</v>
      </c>
      <c r="C23" s="101"/>
    </row>
    <row r="24" spans="1:3" ht="15.75" x14ac:dyDescent="0.25">
      <c r="A24" s="3"/>
      <c r="B24" s="8" t="s">
        <v>23</v>
      </c>
      <c r="C24" s="7" t="s">
        <v>133</v>
      </c>
    </row>
    <row r="25" spans="1:3" ht="23.25" customHeight="1" x14ac:dyDescent="0.25">
      <c r="A25" s="3"/>
      <c r="B25" s="8" t="s">
        <v>23</v>
      </c>
      <c r="C25" s="7" t="s">
        <v>26</v>
      </c>
    </row>
    <row r="26" spans="1:3" ht="16.5" x14ac:dyDescent="0.25">
      <c r="A26" s="3"/>
      <c r="B26" s="101" t="s">
        <v>28</v>
      </c>
      <c r="C26" s="101"/>
    </row>
    <row r="27" spans="1:3" ht="15.75" x14ac:dyDescent="0.25">
      <c r="A27" s="3"/>
      <c r="B27" s="8" t="s">
        <v>23</v>
      </c>
      <c r="C27" s="7" t="s">
        <v>29</v>
      </c>
    </row>
    <row r="28" spans="1:3" ht="21.75" customHeight="1" x14ac:dyDescent="0.25">
      <c r="A28" s="3"/>
      <c r="B28" s="8" t="s">
        <v>23</v>
      </c>
      <c r="C28" s="7" t="s">
        <v>30</v>
      </c>
    </row>
    <row r="29" spans="1:3" ht="15.75" x14ac:dyDescent="0.25">
      <c r="A29" s="3"/>
      <c r="B29" s="8" t="s">
        <v>23</v>
      </c>
      <c r="C29" s="7" t="s">
        <v>134</v>
      </c>
    </row>
    <row r="30" spans="1:3" ht="17.25" customHeight="1" x14ac:dyDescent="0.25">
      <c r="A30" s="3"/>
      <c r="B30" s="8" t="s">
        <v>23</v>
      </c>
      <c r="C30" s="7" t="s">
        <v>31</v>
      </c>
    </row>
    <row r="31" spans="1:3" ht="15.75" x14ac:dyDescent="0.25">
      <c r="A31" s="4"/>
      <c r="B31" s="4"/>
      <c r="C31" s="9"/>
    </row>
    <row r="32" spans="1:3" ht="18.75" x14ac:dyDescent="0.25">
      <c r="A32" s="100" t="s">
        <v>32</v>
      </c>
      <c r="B32" s="100"/>
      <c r="C32" s="100"/>
    </row>
    <row r="33" spans="1:3" ht="16.5" x14ac:dyDescent="0.25">
      <c r="A33" s="3"/>
      <c r="B33" s="10"/>
      <c r="C33" s="10"/>
    </row>
  </sheetData>
  <sheetProtection algorithmName="SHA-512" hashValue="YZMrHaZf6MDGm4ZGNTfxOxNqhy94uDlv5HwKeYZG9iHmmQ6anYcdFzQaprpXDNGArjnQLHDt9WXCyQDxpvjJqg==" saltValue="Ks0GWXWYxJ0xEVdP98OkdA==" spinCount="100000" sheet="1" objects="1" scenarios="1"/>
  <mergeCells count="7">
    <mergeCell ref="A32:C32"/>
    <mergeCell ref="B23:C23"/>
    <mergeCell ref="B26:C26"/>
    <mergeCell ref="A2:C2"/>
    <mergeCell ref="B13:C13"/>
    <mergeCell ref="B17:C17"/>
    <mergeCell ref="B20:C20"/>
  </mergeCells>
  <pageMargins left="0.7" right="0.7" top="0.75" bottom="0.75" header="0.3" footer="0.3"/>
  <pageSetup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4265F-4A36-4A04-AA52-23AAF0EF9E3A}">
  <sheetPr codeName="Sheet3"/>
  <dimension ref="A1:Z20"/>
  <sheetViews>
    <sheetView showGridLines="0" view="pageBreakPreview" topLeftCell="B1" zoomScaleNormal="85" zoomScaleSheetLayoutView="100" workbookViewId="0">
      <selection activeCell="D20" sqref="D20"/>
    </sheetView>
  </sheetViews>
  <sheetFormatPr defaultRowHeight="16.5" x14ac:dyDescent="0.3"/>
  <cols>
    <col min="1" max="1" width="9.140625" style="75" hidden="1" customWidth="1"/>
    <col min="2" max="2" width="33" style="12" customWidth="1"/>
    <col min="3" max="3" width="11.7109375" style="12" customWidth="1"/>
    <col min="4" max="4" width="54" style="12" customWidth="1"/>
    <col min="5" max="22" width="11.85546875" style="16" customWidth="1"/>
    <col min="23" max="23" width="9.140625" style="75"/>
    <col min="24" max="24" width="24" style="75" customWidth="1"/>
    <col min="25" max="25" width="10.85546875" style="75" customWidth="1"/>
    <col min="26" max="253" width="9.140625" style="75"/>
    <col min="254" max="254" width="0" style="75" hidden="1" customWidth="1"/>
    <col min="255" max="255" width="33" style="75" customWidth="1"/>
    <col min="256" max="256" width="11.7109375" style="75" customWidth="1"/>
    <col min="257" max="257" width="54" style="75" customWidth="1"/>
    <col min="258" max="278" width="11.85546875" style="75" customWidth="1"/>
    <col min="279" max="279" width="9.140625" style="75"/>
    <col min="280" max="280" width="24" style="75" customWidth="1"/>
    <col min="281" max="281" width="10.85546875" style="75" customWidth="1"/>
    <col min="282" max="509" width="9.140625" style="75"/>
    <col min="510" max="510" width="0" style="75" hidden="1" customWidth="1"/>
    <col min="511" max="511" width="33" style="75" customWidth="1"/>
    <col min="512" max="512" width="11.7109375" style="75" customWidth="1"/>
    <col min="513" max="513" width="54" style="75" customWidth="1"/>
    <col min="514" max="534" width="11.85546875" style="75" customWidth="1"/>
    <col min="535" max="535" width="9.140625" style="75"/>
    <col min="536" max="536" width="24" style="75" customWidth="1"/>
    <col min="537" max="537" width="10.85546875" style="75" customWidth="1"/>
    <col min="538" max="765" width="9.140625" style="75"/>
    <col min="766" max="766" width="0" style="75" hidden="1" customWidth="1"/>
    <col min="767" max="767" width="33" style="75" customWidth="1"/>
    <col min="768" max="768" width="11.7109375" style="75" customWidth="1"/>
    <col min="769" max="769" width="54" style="75" customWidth="1"/>
    <col min="770" max="790" width="11.85546875" style="75" customWidth="1"/>
    <col min="791" max="791" width="9.140625" style="75"/>
    <col min="792" max="792" width="24" style="75" customWidth="1"/>
    <col min="793" max="793" width="10.85546875" style="75" customWidth="1"/>
    <col min="794" max="1021" width="9.140625" style="75"/>
    <col min="1022" max="1022" width="0" style="75" hidden="1" customWidth="1"/>
    <col min="1023" max="1023" width="33" style="75" customWidth="1"/>
    <col min="1024" max="1024" width="11.7109375" style="75" customWidth="1"/>
    <col min="1025" max="1025" width="54" style="75" customWidth="1"/>
    <col min="1026" max="1046" width="11.85546875" style="75" customWidth="1"/>
    <col min="1047" max="1047" width="9.140625" style="75"/>
    <col min="1048" max="1048" width="24" style="75" customWidth="1"/>
    <col min="1049" max="1049" width="10.85546875" style="75" customWidth="1"/>
    <col min="1050" max="1277" width="9.140625" style="75"/>
    <col min="1278" max="1278" width="0" style="75" hidden="1" customWidth="1"/>
    <col min="1279" max="1279" width="33" style="75" customWidth="1"/>
    <col min="1280" max="1280" width="11.7109375" style="75" customWidth="1"/>
    <col min="1281" max="1281" width="54" style="75" customWidth="1"/>
    <col min="1282" max="1302" width="11.85546875" style="75" customWidth="1"/>
    <col min="1303" max="1303" width="9.140625" style="75"/>
    <col min="1304" max="1304" width="24" style="75" customWidth="1"/>
    <col min="1305" max="1305" width="10.85546875" style="75" customWidth="1"/>
    <col min="1306" max="1533" width="9.140625" style="75"/>
    <col min="1534" max="1534" width="0" style="75" hidden="1" customWidth="1"/>
    <col min="1535" max="1535" width="33" style="75" customWidth="1"/>
    <col min="1536" max="1536" width="11.7109375" style="75" customWidth="1"/>
    <col min="1537" max="1537" width="54" style="75" customWidth="1"/>
    <col min="1538" max="1558" width="11.85546875" style="75" customWidth="1"/>
    <col min="1559" max="1559" width="9.140625" style="75"/>
    <col min="1560" max="1560" width="24" style="75" customWidth="1"/>
    <col min="1561" max="1561" width="10.85546875" style="75" customWidth="1"/>
    <col min="1562" max="1789" width="9.140625" style="75"/>
    <col min="1790" max="1790" width="0" style="75" hidden="1" customWidth="1"/>
    <col min="1791" max="1791" width="33" style="75" customWidth="1"/>
    <col min="1792" max="1792" width="11.7109375" style="75" customWidth="1"/>
    <col min="1793" max="1793" width="54" style="75" customWidth="1"/>
    <col min="1794" max="1814" width="11.85546875" style="75" customWidth="1"/>
    <col min="1815" max="1815" width="9.140625" style="75"/>
    <col min="1816" max="1816" width="24" style="75" customWidth="1"/>
    <col min="1817" max="1817" width="10.85546875" style="75" customWidth="1"/>
    <col min="1818" max="2045" width="9.140625" style="75"/>
    <col min="2046" max="2046" width="0" style="75" hidden="1" customWidth="1"/>
    <col min="2047" max="2047" width="33" style="75" customWidth="1"/>
    <col min="2048" max="2048" width="11.7109375" style="75" customWidth="1"/>
    <col min="2049" max="2049" width="54" style="75" customWidth="1"/>
    <col min="2050" max="2070" width="11.85546875" style="75" customWidth="1"/>
    <col min="2071" max="2071" width="9.140625" style="75"/>
    <col min="2072" max="2072" width="24" style="75" customWidth="1"/>
    <col min="2073" max="2073" width="10.85546875" style="75" customWidth="1"/>
    <col min="2074" max="2301" width="9.140625" style="75"/>
    <col min="2302" max="2302" width="0" style="75" hidden="1" customWidth="1"/>
    <col min="2303" max="2303" width="33" style="75" customWidth="1"/>
    <col min="2304" max="2304" width="11.7109375" style="75" customWidth="1"/>
    <col min="2305" max="2305" width="54" style="75" customWidth="1"/>
    <col min="2306" max="2326" width="11.85546875" style="75" customWidth="1"/>
    <col min="2327" max="2327" width="9.140625" style="75"/>
    <col min="2328" max="2328" width="24" style="75" customWidth="1"/>
    <col min="2329" max="2329" width="10.85546875" style="75" customWidth="1"/>
    <col min="2330" max="2557" width="9.140625" style="75"/>
    <col min="2558" max="2558" width="0" style="75" hidden="1" customWidth="1"/>
    <col min="2559" max="2559" width="33" style="75" customWidth="1"/>
    <col min="2560" max="2560" width="11.7109375" style="75" customWidth="1"/>
    <col min="2561" max="2561" width="54" style="75" customWidth="1"/>
    <col min="2562" max="2582" width="11.85546875" style="75" customWidth="1"/>
    <col min="2583" max="2583" width="9.140625" style="75"/>
    <col min="2584" max="2584" width="24" style="75" customWidth="1"/>
    <col min="2585" max="2585" width="10.85546875" style="75" customWidth="1"/>
    <col min="2586" max="2813" width="9.140625" style="75"/>
    <col min="2814" max="2814" width="0" style="75" hidden="1" customWidth="1"/>
    <col min="2815" max="2815" width="33" style="75" customWidth="1"/>
    <col min="2816" max="2816" width="11.7109375" style="75" customWidth="1"/>
    <col min="2817" max="2817" width="54" style="75" customWidth="1"/>
    <col min="2818" max="2838" width="11.85546875" style="75" customWidth="1"/>
    <col min="2839" max="2839" width="9.140625" style="75"/>
    <col min="2840" max="2840" width="24" style="75" customWidth="1"/>
    <col min="2841" max="2841" width="10.85546875" style="75" customWidth="1"/>
    <col min="2842" max="3069" width="9.140625" style="75"/>
    <col min="3070" max="3070" width="0" style="75" hidden="1" customWidth="1"/>
    <col min="3071" max="3071" width="33" style="75" customWidth="1"/>
    <col min="3072" max="3072" width="11.7109375" style="75" customWidth="1"/>
    <col min="3073" max="3073" width="54" style="75" customWidth="1"/>
    <col min="3074" max="3094" width="11.85546875" style="75" customWidth="1"/>
    <col min="3095" max="3095" width="9.140625" style="75"/>
    <col min="3096" max="3096" width="24" style="75" customWidth="1"/>
    <col min="3097" max="3097" width="10.85546875" style="75" customWidth="1"/>
    <col min="3098" max="3325" width="9.140625" style="75"/>
    <col min="3326" max="3326" width="0" style="75" hidden="1" customWidth="1"/>
    <col min="3327" max="3327" width="33" style="75" customWidth="1"/>
    <col min="3328" max="3328" width="11.7109375" style="75" customWidth="1"/>
    <col min="3329" max="3329" width="54" style="75" customWidth="1"/>
    <col min="3330" max="3350" width="11.85546875" style="75" customWidth="1"/>
    <col min="3351" max="3351" width="9.140625" style="75"/>
    <col min="3352" max="3352" width="24" style="75" customWidth="1"/>
    <col min="3353" max="3353" width="10.85546875" style="75" customWidth="1"/>
    <col min="3354" max="3581" width="9.140625" style="75"/>
    <col min="3582" max="3582" width="0" style="75" hidden="1" customWidth="1"/>
    <col min="3583" max="3583" width="33" style="75" customWidth="1"/>
    <col min="3584" max="3584" width="11.7109375" style="75" customWidth="1"/>
    <col min="3585" max="3585" width="54" style="75" customWidth="1"/>
    <col min="3586" max="3606" width="11.85546875" style="75" customWidth="1"/>
    <col min="3607" max="3607" width="9.140625" style="75"/>
    <col min="3608" max="3608" width="24" style="75" customWidth="1"/>
    <col min="3609" max="3609" width="10.85546875" style="75" customWidth="1"/>
    <col min="3610" max="3837" width="9.140625" style="75"/>
    <col min="3838" max="3838" width="0" style="75" hidden="1" customWidth="1"/>
    <col min="3839" max="3839" width="33" style="75" customWidth="1"/>
    <col min="3840" max="3840" width="11.7109375" style="75" customWidth="1"/>
    <col min="3841" max="3841" width="54" style="75" customWidth="1"/>
    <col min="3842" max="3862" width="11.85546875" style="75" customWidth="1"/>
    <col min="3863" max="3863" width="9.140625" style="75"/>
    <col min="3864" max="3864" width="24" style="75" customWidth="1"/>
    <col min="3865" max="3865" width="10.85546875" style="75" customWidth="1"/>
    <col min="3866" max="4093" width="9.140625" style="75"/>
    <col min="4094" max="4094" width="0" style="75" hidden="1" customWidth="1"/>
    <col min="4095" max="4095" width="33" style="75" customWidth="1"/>
    <col min="4096" max="4096" width="11.7109375" style="75" customWidth="1"/>
    <col min="4097" max="4097" width="54" style="75" customWidth="1"/>
    <col min="4098" max="4118" width="11.85546875" style="75" customWidth="1"/>
    <col min="4119" max="4119" width="9.140625" style="75"/>
    <col min="4120" max="4120" width="24" style="75" customWidth="1"/>
    <col min="4121" max="4121" width="10.85546875" style="75" customWidth="1"/>
    <col min="4122" max="4349" width="9.140625" style="75"/>
    <col min="4350" max="4350" width="0" style="75" hidden="1" customWidth="1"/>
    <col min="4351" max="4351" width="33" style="75" customWidth="1"/>
    <col min="4352" max="4352" width="11.7109375" style="75" customWidth="1"/>
    <col min="4353" max="4353" width="54" style="75" customWidth="1"/>
    <col min="4354" max="4374" width="11.85546875" style="75" customWidth="1"/>
    <col min="4375" max="4375" width="9.140625" style="75"/>
    <col min="4376" max="4376" width="24" style="75" customWidth="1"/>
    <col min="4377" max="4377" width="10.85546875" style="75" customWidth="1"/>
    <col min="4378" max="4605" width="9.140625" style="75"/>
    <col min="4606" max="4606" width="0" style="75" hidden="1" customWidth="1"/>
    <col min="4607" max="4607" width="33" style="75" customWidth="1"/>
    <col min="4608" max="4608" width="11.7109375" style="75" customWidth="1"/>
    <col min="4609" max="4609" width="54" style="75" customWidth="1"/>
    <col min="4610" max="4630" width="11.85546875" style="75" customWidth="1"/>
    <col min="4631" max="4631" width="9.140625" style="75"/>
    <col min="4632" max="4632" width="24" style="75" customWidth="1"/>
    <col min="4633" max="4633" width="10.85546875" style="75" customWidth="1"/>
    <col min="4634" max="4861" width="9.140625" style="75"/>
    <col min="4862" max="4862" width="0" style="75" hidden="1" customWidth="1"/>
    <col min="4863" max="4863" width="33" style="75" customWidth="1"/>
    <col min="4864" max="4864" width="11.7109375" style="75" customWidth="1"/>
    <col min="4865" max="4865" width="54" style="75" customWidth="1"/>
    <col min="4866" max="4886" width="11.85546875" style="75" customWidth="1"/>
    <col min="4887" max="4887" width="9.140625" style="75"/>
    <col min="4888" max="4888" width="24" style="75" customWidth="1"/>
    <col min="4889" max="4889" width="10.85546875" style="75" customWidth="1"/>
    <col min="4890" max="5117" width="9.140625" style="75"/>
    <col min="5118" max="5118" width="0" style="75" hidden="1" customWidth="1"/>
    <col min="5119" max="5119" width="33" style="75" customWidth="1"/>
    <col min="5120" max="5120" width="11.7109375" style="75" customWidth="1"/>
    <col min="5121" max="5121" width="54" style="75" customWidth="1"/>
    <col min="5122" max="5142" width="11.85546875" style="75" customWidth="1"/>
    <col min="5143" max="5143" width="9.140625" style="75"/>
    <col min="5144" max="5144" width="24" style="75" customWidth="1"/>
    <col min="5145" max="5145" width="10.85546875" style="75" customWidth="1"/>
    <col min="5146" max="5373" width="9.140625" style="75"/>
    <col min="5374" max="5374" width="0" style="75" hidden="1" customWidth="1"/>
    <col min="5375" max="5375" width="33" style="75" customWidth="1"/>
    <col min="5376" max="5376" width="11.7109375" style="75" customWidth="1"/>
    <col min="5377" max="5377" width="54" style="75" customWidth="1"/>
    <col min="5378" max="5398" width="11.85546875" style="75" customWidth="1"/>
    <col min="5399" max="5399" width="9.140625" style="75"/>
    <col min="5400" max="5400" width="24" style="75" customWidth="1"/>
    <col min="5401" max="5401" width="10.85546875" style="75" customWidth="1"/>
    <col min="5402" max="5629" width="9.140625" style="75"/>
    <col min="5630" max="5630" width="0" style="75" hidden="1" customWidth="1"/>
    <col min="5631" max="5631" width="33" style="75" customWidth="1"/>
    <col min="5632" max="5632" width="11.7109375" style="75" customWidth="1"/>
    <col min="5633" max="5633" width="54" style="75" customWidth="1"/>
    <col min="5634" max="5654" width="11.85546875" style="75" customWidth="1"/>
    <col min="5655" max="5655" width="9.140625" style="75"/>
    <col min="5656" max="5656" width="24" style="75" customWidth="1"/>
    <col min="5657" max="5657" width="10.85546875" style="75" customWidth="1"/>
    <col min="5658" max="5885" width="9.140625" style="75"/>
    <col min="5886" max="5886" width="0" style="75" hidden="1" customWidth="1"/>
    <col min="5887" max="5887" width="33" style="75" customWidth="1"/>
    <col min="5888" max="5888" width="11.7109375" style="75" customWidth="1"/>
    <col min="5889" max="5889" width="54" style="75" customWidth="1"/>
    <col min="5890" max="5910" width="11.85546875" style="75" customWidth="1"/>
    <col min="5911" max="5911" width="9.140625" style="75"/>
    <col min="5912" max="5912" width="24" style="75" customWidth="1"/>
    <col min="5913" max="5913" width="10.85546875" style="75" customWidth="1"/>
    <col min="5914" max="6141" width="9.140625" style="75"/>
    <col min="6142" max="6142" width="0" style="75" hidden="1" customWidth="1"/>
    <col min="6143" max="6143" width="33" style="75" customWidth="1"/>
    <col min="6144" max="6144" width="11.7109375" style="75" customWidth="1"/>
    <col min="6145" max="6145" width="54" style="75" customWidth="1"/>
    <col min="6146" max="6166" width="11.85546875" style="75" customWidth="1"/>
    <col min="6167" max="6167" width="9.140625" style="75"/>
    <col min="6168" max="6168" width="24" style="75" customWidth="1"/>
    <col min="6169" max="6169" width="10.85546875" style="75" customWidth="1"/>
    <col min="6170" max="6397" width="9.140625" style="75"/>
    <col min="6398" max="6398" width="0" style="75" hidden="1" customWidth="1"/>
    <col min="6399" max="6399" width="33" style="75" customWidth="1"/>
    <col min="6400" max="6400" width="11.7109375" style="75" customWidth="1"/>
    <col min="6401" max="6401" width="54" style="75" customWidth="1"/>
    <col min="6402" max="6422" width="11.85546875" style="75" customWidth="1"/>
    <col min="6423" max="6423" width="9.140625" style="75"/>
    <col min="6424" max="6424" width="24" style="75" customWidth="1"/>
    <col min="6425" max="6425" width="10.85546875" style="75" customWidth="1"/>
    <col min="6426" max="6653" width="9.140625" style="75"/>
    <col min="6654" max="6654" width="0" style="75" hidden="1" customWidth="1"/>
    <col min="6655" max="6655" width="33" style="75" customWidth="1"/>
    <col min="6656" max="6656" width="11.7109375" style="75" customWidth="1"/>
    <col min="6657" max="6657" width="54" style="75" customWidth="1"/>
    <col min="6658" max="6678" width="11.85546875" style="75" customWidth="1"/>
    <col min="6679" max="6679" width="9.140625" style="75"/>
    <col min="6680" max="6680" width="24" style="75" customWidth="1"/>
    <col min="6681" max="6681" width="10.85546875" style="75" customWidth="1"/>
    <col min="6682" max="6909" width="9.140625" style="75"/>
    <col min="6910" max="6910" width="0" style="75" hidden="1" customWidth="1"/>
    <col min="6911" max="6911" width="33" style="75" customWidth="1"/>
    <col min="6912" max="6912" width="11.7109375" style="75" customWidth="1"/>
    <col min="6913" max="6913" width="54" style="75" customWidth="1"/>
    <col min="6914" max="6934" width="11.85546875" style="75" customWidth="1"/>
    <col min="6935" max="6935" width="9.140625" style="75"/>
    <col min="6936" max="6936" width="24" style="75" customWidth="1"/>
    <col min="6937" max="6937" width="10.85546875" style="75" customWidth="1"/>
    <col min="6938" max="7165" width="9.140625" style="75"/>
    <col min="7166" max="7166" width="0" style="75" hidden="1" customWidth="1"/>
    <col min="7167" max="7167" width="33" style="75" customWidth="1"/>
    <col min="7168" max="7168" width="11.7109375" style="75" customWidth="1"/>
    <col min="7169" max="7169" width="54" style="75" customWidth="1"/>
    <col min="7170" max="7190" width="11.85546875" style="75" customWidth="1"/>
    <col min="7191" max="7191" width="9.140625" style="75"/>
    <col min="7192" max="7192" width="24" style="75" customWidth="1"/>
    <col min="7193" max="7193" width="10.85546875" style="75" customWidth="1"/>
    <col min="7194" max="7421" width="9.140625" style="75"/>
    <col min="7422" max="7422" width="0" style="75" hidden="1" customWidth="1"/>
    <col min="7423" max="7423" width="33" style="75" customWidth="1"/>
    <col min="7424" max="7424" width="11.7109375" style="75" customWidth="1"/>
    <col min="7425" max="7425" width="54" style="75" customWidth="1"/>
    <col min="7426" max="7446" width="11.85546875" style="75" customWidth="1"/>
    <col min="7447" max="7447" width="9.140625" style="75"/>
    <col min="7448" max="7448" width="24" style="75" customWidth="1"/>
    <col min="7449" max="7449" width="10.85546875" style="75" customWidth="1"/>
    <col min="7450" max="7677" width="9.140625" style="75"/>
    <col min="7678" max="7678" width="0" style="75" hidden="1" customWidth="1"/>
    <col min="7679" max="7679" width="33" style="75" customWidth="1"/>
    <col min="7680" max="7680" width="11.7109375" style="75" customWidth="1"/>
    <col min="7681" max="7681" width="54" style="75" customWidth="1"/>
    <col min="7682" max="7702" width="11.85546875" style="75" customWidth="1"/>
    <col min="7703" max="7703" width="9.140625" style="75"/>
    <col min="7704" max="7704" width="24" style="75" customWidth="1"/>
    <col min="7705" max="7705" width="10.85546875" style="75" customWidth="1"/>
    <col min="7706" max="7933" width="9.140625" style="75"/>
    <col min="7934" max="7934" width="0" style="75" hidden="1" customWidth="1"/>
    <col min="7935" max="7935" width="33" style="75" customWidth="1"/>
    <col min="7936" max="7936" width="11.7109375" style="75" customWidth="1"/>
    <col min="7937" max="7937" width="54" style="75" customWidth="1"/>
    <col min="7938" max="7958" width="11.85546875" style="75" customWidth="1"/>
    <col min="7959" max="7959" width="9.140625" style="75"/>
    <col min="7960" max="7960" width="24" style="75" customWidth="1"/>
    <col min="7961" max="7961" width="10.85546875" style="75" customWidth="1"/>
    <col min="7962" max="8189" width="9.140625" style="75"/>
    <col min="8190" max="8190" width="0" style="75" hidden="1" customWidth="1"/>
    <col min="8191" max="8191" width="33" style="75" customWidth="1"/>
    <col min="8192" max="8192" width="11.7109375" style="75" customWidth="1"/>
    <col min="8193" max="8193" width="54" style="75" customWidth="1"/>
    <col min="8194" max="8214" width="11.85546875" style="75" customWidth="1"/>
    <col min="8215" max="8215" width="9.140625" style="75"/>
    <col min="8216" max="8216" width="24" style="75" customWidth="1"/>
    <col min="8217" max="8217" width="10.85546875" style="75" customWidth="1"/>
    <col min="8218" max="8445" width="9.140625" style="75"/>
    <col min="8446" max="8446" width="0" style="75" hidden="1" customWidth="1"/>
    <col min="8447" max="8447" width="33" style="75" customWidth="1"/>
    <col min="8448" max="8448" width="11.7109375" style="75" customWidth="1"/>
    <col min="8449" max="8449" width="54" style="75" customWidth="1"/>
    <col min="8450" max="8470" width="11.85546875" style="75" customWidth="1"/>
    <col min="8471" max="8471" width="9.140625" style="75"/>
    <col min="8472" max="8472" width="24" style="75" customWidth="1"/>
    <col min="8473" max="8473" width="10.85546875" style="75" customWidth="1"/>
    <col min="8474" max="8701" width="9.140625" style="75"/>
    <col min="8702" max="8702" width="0" style="75" hidden="1" customWidth="1"/>
    <col min="8703" max="8703" width="33" style="75" customWidth="1"/>
    <col min="8704" max="8704" width="11.7109375" style="75" customWidth="1"/>
    <col min="8705" max="8705" width="54" style="75" customWidth="1"/>
    <col min="8706" max="8726" width="11.85546875" style="75" customWidth="1"/>
    <col min="8727" max="8727" width="9.140625" style="75"/>
    <col min="8728" max="8728" width="24" style="75" customWidth="1"/>
    <col min="8729" max="8729" width="10.85546875" style="75" customWidth="1"/>
    <col min="8730" max="8957" width="9.140625" style="75"/>
    <col min="8958" max="8958" width="0" style="75" hidden="1" customWidth="1"/>
    <col min="8959" max="8959" width="33" style="75" customWidth="1"/>
    <col min="8960" max="8960" width="11.7109375" style="75" customWidth="1"/>
    <col min="8961" max="8961" width="54" style="75" customWidth="1"/>
    <col min="8962" max="8982" width="11.85546875" style="75" customWidth="1"/>
    <col min="8983" max="8983" width="9.140625" style="75"/>
    <col min="8984" max="8984" width="24" style="75" customWidth="1"/>
    <col min="8985" max="8985" width="10.85546875" style="75" customWidth="1"/>
    <col min="8986" max="9213" width="9.140625" style="75"/>
    <col min="9214" max="9214" width="0" style="75" hidden="1" customWidth="1"/>
    <col min="9215" max="9215" width="33" style="75" customWidth="1"/>
    <col min="9216" max="9216" width="11.7109375" style="75" customWidth="1"/>
    <col min="9217" max="9217" width="54" style="75" customWidth="1"/>
    <col min="9218" max="9238" width="11.85546875" style="75" customWidth="1"/>
    <col min="9239" max="9239" width="9.140625" style="75"/>
    <col min="9240" max="9240" width="24" style="75" customWidth="1"/>
    <col min="9241" max="9241" width="10.85546875" style="75" customWidth="1"/>
    <col min="9242" max="9469" width="9.140625" style="75"/>
    <col min="9470" max="9470" width="0" style="75" hidden="1" customWidth="1"/>
    <col min="9471" max="9471" width="33" style="75" customWidth="1"/>
    <col min="9472" max="9472" width="11.7109375" style="75" customWidth="1"/>
    <col min="9473" max="9473" width="54" style="75" customWidth="1"/>
    <col min="9474" max="9494" width="11.85546875" style="75" customWidth="1"/>
    <col min="9495" max="9495" width="9.140625" style="75"/>
    <col min="9496" max="9496" width="24" style="75" customWidth="1"/>
    <col min="9497" max="9497" width="10.85546875" style="75" customWidth="1"/>
    <col min="9498" max="9725" width="9.140625" style="75"/>
    <col min="9726" max="9726" width="0" style="75" hidden="1" customWidth="1"/>
    <col min="9727" max="9727" width="33" style="75" customWidth="1"/>
    <col min="9728" max="9728" width="11.7109375" style="75" customWidth="1"/>
    <col min="9729" max="9729" width="54" style="75" customWidth="1"/>
    <col min="9730" max="9750" width="11.85546875" style="75" customWidth="1"/>
    <col min="9751" max="9751" width="9.140625" style="75"/>
    <col min="9752" max="9752" width="24" style="75" customWidth="1"/>
    <col min="9753" max="9753" width="10.85546875" style="75" customWidth="1"/>
    <col min="9754" max="9981" width="9.140625" style="75"/>
    <col min="9982" max="9982" width="0" style="75" hidden="1" customWidth="1"/>
    <col min="9983" max="9983" width="33" style="75" customWidth="1"/>
    <col min="9984" max="9984" width="11.7109375" style="75" customWidth="1"/>
    <col min="9985" max="9985" width="54" style="75" customWidth="1"/>
    <col min="9986" max="10006" width="11.85546875" style="75" customWidth="1"/>
    <col min="10007" max="10007" width="9.140625" style="75"/>
    <col min="10008" max="10008" width="24" style="75" customWidth="1"/>
    <col min="10009" max="10009" width="10.85546875" style="75" customWidth="1"/>
    <col min="10010" max="10237" width="9.140625" style="75"/>
    <col min="10238" max="10238" width="0" style="75" hidden="1" customWidth="1"/>
    <col min="10239" max="10239" width="33" style="75" customWidth="1"/>
    <col min="10240" max="10240" width="11.7109375" style="75" customWidth="1"/>
    <col min="10241" max="10241" width="54" style="75" customWidth="1"/>
    <col min="10242" max="10262" width="11.85546875" style="75" customWidth="1"/>
    <col min="10263" max="10263" width="9.140625" style="75"/>
    <col min="10264" max="10264" width="24" style="75" customWidth="1"/>
    <col min="10265" max="10265" width="10.85546875" style="75" customWidth="1"/>
    <col min="10266" max="10493" width="9.140625" style="75"/>
    <col min="10494" max="10494" width="0" style="75" hidden="1" customWidth="1"/>
    <col min="10495" max="10495" width="33" style="75" customWidth="1"/>
    <col min="10496" max="10496" width="11.7109375" style="75" customWidth="1"/>
    <col min="10497" max="10497" width="54" style="75" customWidth="1"/>
    <col min="10498" max="10518" width="11.85546875" style="75" customWidth="1"/>
    <col min="10519" max="10519" width="9.140625" style="75"/>
    <col min="10520" max="10520" width="24" style="75" customWidth="1"/>
    <col min="10521" max="10521" width="10.85546875" style="75" customWidth="1"/>
    <col min="10522" max="10749" width="9.140625" style="75"/>
    <col min="10750" max="10750" width="0" style="75" hidden="1" customWidth="1"/>
    <col min="10751" max="10751" width="33" style="75" customWidth="1"/>
    <col min="10752" max="10752" width="11.7109375" style="75" customWidth="1"/>
    <col min="10753" max="10753" width="54" style="75" customWidth="1"/>
    <col min="10754" max="10774" width="11.85546875" style="75" customWidth="1"/>
    <col min="10775" max="10775" width="9.140625" style="75"/>
    <col min="10776" max="10776" width="24" style="75" customWidth="1"/>
    <col min="10777" max="10777" width="10.85546875" style="75" customWidth="1"/>
    <col min="10778" max="11005" width="9.140625" style="75"/>
    <col min="11006" max="11006" width="0" style="75" hidden="1" customWidth="1"/>
    <col min="11007" max="11007" width="33" style="75" customWidth="1"/>
    <col min="11008" max="11008" width="11.7109375" style="75" customWidth="1"/>
    <col min="11009" max="11009" width="54" style="75" customWidth="1"/>
    <col min="11010" max="11030" width="11.85546875" style="75" customWidth="1"/>
    <col min="11031" max="11031" width="9.140625" style="75"/>
    <col min="11032" max="11032" width="24" style="75" customWidth="1"/>
    <col min="11033" max="11033" width="10.85546875" style="75" customWidth="1"/>
    <col min="11034" max="11261" width="9.140625" style="75"/>
    <col min="11262" max="11262" width="0" style="75" hidden="1" customWidth="1"/>
    <col min="11263" max="11263" width="33" style="75" customWidth="1"/>
    <col min="11264" max="11264" width="11.7109375" style="75" customWidth="1"/>
    <col min="11265" max="11265" width="54" style="75" customWidth="1"/>
    <col min="11266" max="11286" width="11.85546875" style="75" customWidth="1"/>
    <col min="11287" max="11287" width="9.140625" style="75"/>
    <col min="11288" max="11288" width="24" style="75" customWidth="1"/>
    <col min="11289" max="11289" width="10.85546875" style="75" customWidth="1"/>
    <col min="11290" max="11517" width="9.140625" style="75"/>
    <col min="11518" max="11518" width="0" style="75" hidden="1" customWidth="1"/>
    <col min="11519" max="11519" width="33" style="75" customWidth="1"/>
    <col min="11520" max="11520" width="11.7109375" style="75" customWidth="1"/>
    <col min="11521" max="11521" width="54" style="75" customWidth="1"/>
    <col min="11522" max="11542" width="11.85546875" style="75" customWidth="1"/>
    <col min="11543" max="11543" width="9.140625" style="75"/>
    <col min="11544" max="11544" width="24" style="75" customWidth="1"/>
    <col min="11545" max="11545" width="10.85546875" style="75" customWidth="1"/>
    <col min="11546" max="11773" width="9.140625" style="75"/>
    <col min="11774" max="11774" width="0" style="75" hidden="1" customWidth="1"/>
    <col min="11775" max="11775" width="33" style="75" customWidth="1"/>
    <col min="11776" max="11776" width="11.7109375" style="75" customWidth="1"/>
    <col min="11777" max="11777" width="54" style="75" customWidth="1"/>
    <col min="11778" max="11798" width="11.85546875" style="75" customWidth="1"/>
    <col min="11799" max="11799" width="9.140625" style="75"/>
    <col min="11800" max="11800" width="24" style="75" customWidth="1"/>
    <col min="11801" max="11801" width="10.85546875" style="75" customWidth="1"/>
    <col min="11802" max="12029" width="9.140625" style="75"/>
    <col min="12030" max="12030" width="0" style="75" hidden="1" customWidth="1"/>
    <col min="12031" max="12031" width="33" style="75" customWidth="1"/>
    <col min="12032" max="12032" width="11.7109375" style="75" customWidth="1"/>
    <col min="12033" max="12033" width="54" style="75" customWidth="1"/>
    <col min="12034" max="12054" width="11.85546875" style="75" customWidth="1"/>
    <col min="12055" max="12055" width="9.140625" style="75"/>
    <col min="12056" max="12056" width="24" style="75" customWidth="1"/>
    <col min="12057" max="12057" width="10.85546875" style="75" customWidth="1"/>
    <col min="12058" max="12285" width="9.140625" style="75"/>
    <col min="12286" max="12286" width="0" style="75" hidden="1" customWidth="1"/>
    <col min="12287" max="12287" width="33" style="75" customWidth="1"/>
    <col min="12288" max="12288" width="11.7109375" style="75" customWidth="1"/>
    <col min="12289" max="12289" width="54" style="75" customWidth="1"/>
    <col min="12290" max="12310" width="11.85546875" style="75" customWidth="1"/>
    <col min="12311" max="12311" width="9.140625" style="75"/>
    <col min="12312" max="12312" width="24" style="75" customWidth="1"/>
    <col min="12313" max="12313" width="10.85546875" style="75" customWidth="1"/>
    <col min="12314" max="12541" width="9.140625" style="75"/>
    <col min="12542" max="12542" width="0" style="75" hidden="1" customWidth="1"/>
    <col min="12543" max="12543" width="33" style="75" customWidth="1"/>
    <col min="12544" max="12544" width="11.7109375" style="75" customWidth="1"/>
    <col min="12545" max="12545" width="54" style="75" customWidth="1"/>
    <col min="12546" max="12566" width="11.85546875" style="75" customWidth="1"/>
    <col min="12567" max="12567" width="9.140625" style="75"/>
    <col min="12568" max="12568" width="24" style="75" customWidth="1"/>
    <col min="12569" max="12569" width="10.85546875" style="75" customWidth="1"/>
    <col min="12570" max="12797" width="9.140625" style="75"/>
    <col min="12798" max="12798" width="0" style="75" hidden="1" customWidth="1"/>
    <col min="12799" max="12799" width="33" style="75" customWidth="1"/>
    <col min="12800" max="12800" width="11.7109375" style="75" customWidth="1"/>
    <col min="12801" max="12801" width="54" style="75" customWidth="1"/>
    <col min="12802" max="12822" width="11.85546875" style="75" customWidth="1"/>
    <col min="12823" max="12823" width="9.140625" style="75"/>
    <col min="12824" max="12824" width="24" style="75" customWidth="1"/>
    <col min="12825" max="12825" width="10.85546875" style="75" customWidth="1"/>
    <col min="12826" max="13053" width="9.140625" style="75"/>
    <col min="13054" max="13054" width="0" style="75" hidden="1" customWidth="1"/>
    <col min="13055" max="13055" width="33" style="75" customWidth="1"/>
    <col min="13056" max="13056" width="11.7109375" style="75" customWidth="1"/>
    <col min="13057" max="13057" width="54" style="75" customWidth="1"/>
    <col min="13058" max="13078" width="11.85546875" style="75" customWidth="1"/>
    <col min="13079" max="13079" width="9.140625" style="75"/>
    <col min="13080" max="13080" width="24" style="75" customWidth="1"/>
    <col min="13081" max="13081" width="10.85546875" style="75" customWidth="1"/>
    <col min="13082" max="13309" width="9.140625" style="75"/>
    <col min="13310" max="13310" width="0" style="75" hidden="1" customWidth="1"/>
    <col min="13311" max="13311" width="33" style="75" customWidth="1"/>
    <col min="13312" max="13312" width="11.7109375" style="75" customWidth="1"/>
    <col min="13313" max="13313" width="54" style="75" customWidth="1"/>
    <col min="13314" max="13334" width="11.85546875" style="75" customWidth="1"/>
    <col min="13335" max="13335" width="9.140625" style="75"/>
    <col min="13336" max="13336" width="24" style="75" customWidth="1"/>
    <col min="13337" max="13337" width="10.85546875" style="75" customWidth="1"/>
    <col min="13338" max="13565" width="9.140625" style="75"/>
    <col min="13566" max="13566" width="0" style="75" hidden="1" customWidth="1"/>
    <col min="13567" max="13567" width="33" style="75" customWidth="1"/>
    <col min="13568" max="13568" width="11.7109375" style="75" customWidth="1"/>
    <col min="13569" max="13569" width="54" style="75" customWidth="1"/>
    <col min="13570" max="13590" width="11.85546875" style="75" customWidth="1"/>
    <col min="13591" max="13591" width="9.140625" style="75"/>
    <col min="13592" max="13592" width="24" style="75" customWidth="1"/>
    <col min="13593" max="13593" width="10.85546875" style="75" customWidth="1"/>
    <col min="13594" max="13821" width="9.140625" style="75"/>
    <col min="13822" max="13822" width="0" style="75" hidden="1" customWidth="1"/>
    <col min="13823" max="13823" width="33" style="75" customWidth="1"/>
    <col min="13824" max="13824" width="11.7109375" style="75" customWidth="1"/>
    <col min="13825" max="13825" width="54" style="75" customWidth="1"/>
    <col min="13826" max="13846" width="11.85546875" style="75" customWidth="1"/>
    <col min="13847" max="13847" width="9.140625" style="75"/>
    <col min="13848" max="13848" width="24" style="75" customWidth="1"/>
    <col min="13849" max="13849" width="10.85546875" style="75" customWidth="1"/>
    <col min="13850" max="14077" width="9.140625" style="75"/>
    <col min="14078" max="14078" width="0" style="75" hidden="1" customWidth="1"/>
    <col min="14079" max="14079" width="33" style="75" customWidth="1"/>
    <col min="14080" max="14080" width="11.7109375" style="75" customWidth="1"/>
    <col min="14081" max="14081" width="54" style="75" customWidth="1"/>
    <col min="14082" max="14102" width="11.85546875" style="75" customWidth="1"/>
    <col min="14103" max="14103" width="9.140625" style="75"/>
    <col min="14104" max="14104" width="24" style="75" customWidth="1"/>
    <col min="14105" max="14105" width="10.85546875" style="75" customWidth="1"/>
    <col min="14106" max="14333" width="9.140625" style="75"/>
    <col min="14334" max="14334" width="0" style="75" hidden="1" customWidth="1"/>
    <col min="14335" max="14335" width="33" style="75" customWidth="1"/>
    <col min="14336" max="14336" width="11.7109375" style="75" customWidth="1"/>
    <col min="14337" max="14337" width="54" style="75" customWidth="1"/>
    <col min="14338" max="14358" width="11.85546875" style="75" customWidth="1"/>
    <col min="14359" max="14359" width="9.140625" style="75"/>
    <col min="14360" max="14360" width="24" style="75" customWidth="1"/>
    <col min="14361" max="14361" width="10.85546875" style="75" customWidth="1"/>
    <col min="14362" max="14589" width="9.140625" style="75"/>
    <col min="14590" max="14590" width="0" style="75" hidden="1" customWidth="1"/>
    <col min="14591" max="14591" width="33" style="75" customWidth="1"/>
    <col min="14592" max="14592" width="11.7109375" style="75" customWidth="1"/>
    <col min="14593" max="14593" width="54" style="75" customWidth="1"/>
    <col min="14594" max="14614" width="11.85546875" style="75" customWidth="1"/>
    <col min="14615" max="14615" width="9.140625" style="75"/>
    <col min="14616" max="14616" width="24" style="75" customWidth="1"/>
    <col min="14617" max="14617" width="10.85546875" style="75" customWidth="1"/>
    <col min="14618" max="14845" width="9.140625" style="75"/>
    <col min="14846" max="14846" width="0" style="75" hidden="1" customWidth="1"/>
    <col min="14847" max="14847" width="33" style="75" customWidth="1"/>
    <col min="14848" max="14848" width="11.7109375" style="75" customWidth="1"/>
    <col min="14849" max="14849" width="54" style="75" customWidth="1"/>
    <col min="14850" max="14870" width="11.85546875" style="75" customWidth="1"/>
    <col min="14871" max="14871" width="9.140625" style="75"/>
    <col min="14872" max="14872" width="24" style="75" customWidth="1"/>
    <col min="14873" max="14873" width="10.85546875" style="75" customWidth="1"/>
    <col min="14874" max="15101" width="9.140625" style="75"/>
    <col min="15102" max="15102" width="0" style="75" hidden="1" customWidth="1"/>
    <col min="15103" max="15103" width="33" style="75" customWidth="1"/>
    <col min="15104" max="15104" width="11.7109375" style="75" customWidth="1"/>
    <col min="15105" max="15105" width="54" style="75" customWidth="1"/>
    <col min="15106" max="15126" width="11.85546875" style="75" customWidth="1"/>
    <col min="15127" max="15127" width="9.140625" style="75"/>
    <col min="15128" max="15128" width="24" style="75" customWidth="1"/>
    <col min="15129" max="15129" width="10.85546875" style="75" customWidth="1"/>
    <col min="15130" max="15357" width="9.140625" style="75"/>
    <col min="15358" max="15358" width="0" style="75" hidden="1" customWidth="1"/>
    <col min="15359" max="15359" width="33" style="75" customWidth="1"/>
    <col min="15360" max="15360" width="11.7109375" style="75" customWidth="1"/>
    <col min="15361" max="15361" width="54" style="75" customWidth="1"/>
    <col min="15362" max="15382" width="11.85546875" style="75" customWidth="1"/>
    <col min="15383" max="15383" width="9.140625" style="75"/>
    <col min="15384" max="15384" width="24" style="75" customWidth="1"/>
    <col min="15385" max="15385" width="10.85546875" style="75" customWidth="1"/>
    <col min="15386" max="15613" width="9.140625" style="75"/>
    <col min="15614" max="15614" width="0" style="75" hidden="1" customWidth="1"/>
    <col min="15615" max="15615" width="33" style="75" customWidth="1"/>
    <col min="15616" max="15616" width="11.7109375" style="75" customWidth="1"/>
    <col min="15617" max="15617" width="54" style="75" customWidth="1"/>
    <col min="15618" max="15638" width="11.85546875" style="75" customWidth="1"/>
    <col min="15639" max="15639" width="9.140625" style="75"/>
    <col min="15640" max="15640" width="24" style="75" customWidth="1"/>
    <col min="15641" max="15641" width="10.85546875" style="75" customWidth="1"/>
    <col min="15642" max="15869" width="9.140625" style="75"/>
    <col min="15870" max="15870" width="0" style="75" hidden="1" customWidth="1"/>
    <col min="15871" max="15871" width="33" style="75" customWidth="1"/>
    <col min="15872" max="15872" width="11.7109375" style="75" customWidth="1"/>
    <col min="15873" max="15873" width="54" style="75" customWidth="1"/>
    <col min="15874" max="15894" width="11.85546875" style="75" customWidth="1"/>
    <col min="15895" max="15895" width="9.140625" style="75"/>
    <col min="15896" max="15896" width="24" style="75" customWidth="1"/>
    <col min="15897" max="15897" width="10.85546875" style="75" customWidth="1"/>
    <col min="15898" max="16125" width="9.140625" style="75"/>
    <col min="16126" max="16126" width="0" style="75" hidden="1" customWidth="1"/>
    <col min="16127" max="16127" width="33" style="75" customWidth="1"/>
    <col min="16128" max="16128" width="11.7109375" style="75" customWidth="1"/>
    <col min="16129" max="16129" width="54" style="75" customWidth="1"/>
    <col min="16130" max="16150" width="11.85546875" style="75" customWidth="1"/>
    <col min="16151" max="16151" width="9.140625" style="75"/>
    <col min="16152" max="16152" width="24" style="75" customWidth="1"/>
    <col min="16153" max="16153" width="10.85546875" style="75" customWidth="1"/>
    <col min="16154" max="16384" width="9.140625" style="75"/>
  </cols>
  <sheetData>
    <row r="1" spans="2:26" s="73" customFormat="1" ht="61.5" customHeight="1" x14ac:dyDescent="0.25">
      <c r="B1" s="103" t="s">
        <v>148</v>
      </c>
      <c r="C1" s="103"/>
      <c r="D1" s="103"/>
      <c r="E1" s="72"/>
      <c r="F1" s="72"/>
      <c r="G1" s="72"/>
      <c r="H1" s="72"/>
      <c r="I1" s="72"/>
      <c r="J1" s="72"/>
      <c r="K1" s="72"/>
      <c r="L1" s="72"/>
      <c r="M1" s="72"/>
      <c r="N1" s="72"/>
      <c r="O1" s="72"/>
      <c r="P1" s="72"/>
      <c r="Q1" s="72"/>
      <c r="R1" s="72"/>
      <c r="S1" s="72"/>
      <c r="T1" s="72"/>
      <c r="U1" s="72"/>
      <c r="V1" s="72"/>
      <c r="Y1" s="74"/>
      <c r="Z1" s="74"/>
    </row>
    <row r="2" spans="2:26" ht="20.100000000000001" customHeight="1" x14ac:dyDescent="0.25">
      <c r="B2" s="104" t="s">
        <v>149</v>
      </c>
      <c r="C2" s="104"/>
      <c r="D2" s="104"/>
      <c r="E2" s="12"/>
      <c r="F2" s="12"/>
      <c r="G2" s="12"/>
      <c r="H2" s="12"/>
      <c r="I2" s="12"/>
      <c r="J2" s="12"/>
      <c r="K2" s="12"/>
      <c r="L2" s="12"/>
      <c r="M2" s="12"/>
      <c r="N2" s="12"/>
      <c r="O2" s="12"/>
      <c r="P2" s="12"/>
      <c r="Q2" s="12"/>
      <c r="R2" s="12"/>
      <c r="S2" s="12"/>
      <c r="T2" s="12"/>
      <c r="U2" s="12"/>
      <c r="V2" s="12"/>
      <c r="X2" s="75" t="s">
        <v>123</v>
      </c>
      <c r="Y2" s="76">
        <v>1</v>
      </c>
      <c r="Z2" s="77"/>
    </row>
    <row r="3" spans="2:26" ht="12" customHeight="1" x14ac:dyDescent="0.25">
      <c r="B3" s="11"/>
      <c r="C3" s="11"/>
      <c r="D3" s="11"/>
      <c r="E3" s="12"/>
      <c r="F3" s="12"/>
      <c r="G3" s="12"/>
      <c r="H3" s="12"/>
      <c r="I3" s="12"/>
      <c r="J3" s="12"/>
      <c r="K3" s="12"/>
      <c r="L3" s="12"/>
      <c r="M3" s="12"/>
      <c r="N3" s="12"/>
      <c r="O3" s="12"/>
      <c r="P3" s="12"/>
      <c r="Q3" s="12"/>
      <c r="R3" s="12"/>
      <c r="S3" s="12"/>
      <c r="T3" s="12"/>
      <c r="U3" s="12"/>
      <c r="V3" s="12"/>
      <c r="X3" s="75" t="s">
        <v>124</v>
      </c>
      <c r="Y3" s="76">
        <v>2</v>
      </c>
      <c r="Z3" s="77"/>
    </row>
    <row r="4" spans="2:26" ht="20.100000000000001" customHeight="1" x14ac:dyDescent="0.25">
      <c r="B4" s="105" t="s">
        <v>40</v>
      </c>
      <c r="C4" s="105"/>
      <c r="D4" s="105"/>
      <c r="E4" s="12"/>
      <c r="F4" s="12"/>
      <c r="G4" s="12"/>
      <c r="H4" s="12"/>
      <c r="I4" s="12"/>
      <c r="J4" s="12"/>
      <c r="K4" s="12"/>
      <c r="L4" s="12"/>
      <c r="M4" s="12"/>
      <c r="N4" s="12"/>
      <c r="O4" s="12"/>
      <c r="P4" s="12"/>
      <c r="Q4" s="12"/>
      <c r="R4" s="12"/>
      <c r="S4" s="12"/>
      <c r="T4" s="12"/>
      <c r="U4" s="12"/>
      <c r="V4" s="12"/>
      <c r="X4" s="75" t="s">
        <v>125</v>
      </c>
      <c r="Y4" s="76"/>
      <c r="Z4" s="77"/>
    </row>
    <row r="5" spans="2:26" ht="12" customHeight="1" x14ac:dyDescent="0.25">
      <c r="B5" s="13"/>
      <c r="C5" s="13"/>
      <c r="E5" s="12"/>
      <c r="F5" s="12"/>
      <c r="G5" s="12"/>
      <c r="H5" s="12"/>
      <c r="I5" s="12"/>
      <c r="J5" s="12"/>
      <c r="K5" s="12"/>
      <c r="L5" s="12"/>
      <c r="M5" s="12"/>
      <c r="N5" s="12"/>
      <c r="O5" s="12"/>
      <c r="P5" s="12"/>
      <c r="Q5" s="12"/>
      <c r="R5" s="12"/>
      <c r="S5" s="12"/>
      <c r="T5" s="12"/>
      <c r="U5" s="12"/>
      <c r="V5" s="12"/>
      <c r="Y5" s="77"/>
      <c r="Z5" s="77"/>
    </row>
    <row r="6" spans="2:26" s="73" customFormat="1" ht="43.5" customHeight="1" x14ac:dyDescent="0.25">
      <c r="B6" s="78" t="s">
        <v>126</v>
      </c>
      <c r="C6" s="79"/>
      <c r="D6" s="80"/>
      <c r="E6" s="15"/>
      <c r="F6" s="15"/>
      <c r="G6" s="15"/>
      <c r="H6" s="15"/>
      <c r="I6" s="15"/>
      <c r="J6" s="15"/>
      <c r="K6" s="15"/>
      <c r="L6" s="15"/>
      <c r="M6" s="15"/>
      <c r="N6" s="15"/>
      <c r="O6" s="15"/>
      <c r="P6" s="15"/>
      <c r="R6" s="15"/>
      <c r="S6" s="15"/>
      <c r="T6" s="15"/>
      <c r="U6" s="15"/>
      <c r="V6" s="15"/>
      <c r="X6" s="15" t="e">
        <f xml:space="preserve"> IF(D6= "Sole Bidder", 0,#REF!)</f>
        <v>#REF!</v>
      </c>
      <c r="Y6" s="74"/>
      <c r="Z6" s="74"/>
    </row>
    <row r="7" spans="2:26" ht="19.5" customHeight="1" x14ac:dyDescent="0.3">
      <c r="B7" s="14"/>
      <c r="C7" s="14"/>
      <c r="D7" s="81"/>
    </row>
    <row r="8" spans="2:26" x14ac:dyDescent="0.3">
      <c r="B8" s="19" t="s">
        <v>41</v>
      </c>
      <c r="C8" s="82"/>
      <c r="D8" s="83"/>
    </row>
    <row r="9" spans="2:26" x14ac:dyDescent="0.3">
      <c r="B9" s="20" t="s">
        <v>127</v>
      </c>
      <c r="C9" s="84"/>
      <c r="D9" s="83"/>
    </row>
    <row r="10" spans="2:26" x14ac:dyDescent="0.3">
      <c r="B10" s="17"/>
      <c r="C10" s="85"/>
      <c r="D10" s="83"/>
    </row>
    <row r="11" spans="2:26" x14ac:dyDescent="0.3">
      <c r="B11" s="18"/>
      <c r="C11" s="86"/>
      <c r="D11" s="88"/>
    </row>
    <row r="12" spans="2:26" ht="20.100000000000001" customHeight="1" x14ac:dyDescent="0.3">
      <c r="D12" s="87"/>
    </row>
    <row r="13" spans="2:26" x14ac:dyDescent="0.3">
      <c r="B13" s="106" t="s">
        <v>128</v>
      </c>
      <c r="C13" s="107"/>
      <c r="D13" s="88"/>
    </row>
    <row r="14" spans="2:26" x14ac:dyDescent="0.3">
      <c r="B14" s="108" t="s">
        <v>129</v>
      </c>
      <c r="C14" s="109"/>
      <c r="D14" s="88"/>
    </row>
    <row r="15" spans="2:26" ht="20.100000000000001" customHeight="1" x14ac:dyDescent="0.3">
      <c r="D15" s="89"/>
      <c r="Y15" s="90">
        <v>42421</v>
      </c>
    </row>
    <row r="16" spans="2:26" x14ac:dyDescent="0.3">
      <c r="B16" s="21" t="s">
        <v>42</v>
      </c>
      <c r="C16" s="91"/>
      <c r="D16" s="88"/>
      <c r="Y16" s="90">
        <v>2958465</v>
      </c>
    </row>
    <row r="17" spans="2:4" x14ac:dyDescent="0.3">
      <c r="B17" s="21" t="s">
        <v>43</v>
      </c>
      <c r="C17" s="91"/>
      <c r="D17" s="88"/>
    </row>
    <row r="18" spans="2:4" ht="21" customHeight="1" x14ac:dyDescent="0.3">
      <c r="B18" s="22"/>
      <c r="C18" s="22"/>
      <c r="D18" s="92"/>
    </row>
    <row r="19" spans="2:4" ht="21" customHeight="1" x14ac:dyDescent="0.3">
      <c r="B19" s="21" t="s">
        <v>44</v>
      </c>
      <c r="C19" s="91"/>
      <c r="D19" s="93"/>
    </row>
    <row r="20" spans="2:4" ht="21" customHeight="1" x14ac:dyDescent="0.3">
      <c r="B20" s="21" t="s">
        <v>45</v>
      </c>
      <c r="C20" s="91"/>
      <c r="D20" s="88"/>
    </row>
  </sheetData>
  <sheetProtection algorithmName="SHA-512" hashValue="y4LRTxAP/PgVFeM/ElWLiEHjpu5aOUZ/fMfii4dz6QxT7q9ASZUFpLkeuTVHmzU0N90NZhumWHaHZujVRisUAA==" saltValue="gSmc60KNjgPfxnXm0Hosvw==" spinCount="100000" sheet="1" formatColumns="0" formatRows="0" selectLockedCells="1"/>
  <mergeCells count="5">
    <mergeCell ref="B1:D1"/>
    <mergeCell ref="B2:D2"/>
    <mergeCell ref="B4:D4"/>
    <mergeCell ref="B13:C13"/>
    <mergeCell ref="B14:C14"/>
  </mergeCells>
  <conditionalFormatting sqref="B13:B14">
    <cfRule type="expression" dxfId="1" priority="1" stopIfTrue="1">
      <formula>$D$6= "Individual Firm"</formula>
    </cfRule>
  </conditionalFormatting>
  <conditionalFormatting sqref="D7">
    <cfRule type="expression" dxfId="0" priority="2" stopIfTrue="1">
      <formula>$X$6=0</formula>
    </cfRule>
  </conditionalFormatting>
  <dataValidations count="3">
    <dataValidation type="date" allowBlank="1" showInputMessage="1" showErrorMessage="1" error="Enter date in dd-mmm-yy format. Example 01-oct-10" sqref="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xr:uid="{A5DBD1CE-2F4F-4A35-BA49-B59E56511148}">
      <formula1>JU15</formula1>
      <formula2>JU16</formula2>
    </dataValidation>
    <dataValidation type="list" allowBlank="1" showInputMessage="1" showErrorMessage="1" sqref="D6 WVI983046 WLM983046 WBQ983046 VRU983046 VHY983046 UYC983046 UOG983046 UEK983046 TUO983046 TKS983046 TAW983046 SRA983046 SHE983046 RXI983046 RNM983046 RDQ983046 QTU983046 QJY983046 QAC983046 PQG983046 PGK983046 OWO983046 OMS983046 OCW983046 NTA983046 NJE983046 MZI983046 MPM983046 MFQ983046 LVU983046 LLY983046 LCC983046 KSG983046 KIK983046 JYO983046 JOS983046 JEW983046 IVA983046 ILE983046 IBI983046 HRM983046 HHQ983046 GXU983046 GNY983046 GEC983046 FUG983046 FKK983046 FAO983046 EQS983046 EGW983046 DXA983046 DNE983046 DDI983046 CTM983046 CJQ983046 BZU983046 BPY983046 BGC983046 AWG983046 AMK983046 ACO983046 SS983046 IW983046 D983046 WVI917510 WLM917510 WBQ917510 VRU917510 VHY917510 UYC917510 UOG917510 UEK917510 TUO917510 TKS917510 TAW917510 SRA917510 SHE917510 RXI917510 RNM917510 RDQ917510 QTU917510 QJY917510 QAC917510 PQG917510 PGK917510 OWO917510 OMS917510 OCW917510 NTA917510 NJE917510 MZI917510 MPM917510 MFQ917510 LVU917510 LLY917510 LCC917510 KSG917510 KIK917510 JYO917510 JOS917510 JEW917510 IVA917510 ILE917510 IBI917510 HRM917510 HHQ917510 GXU917510 GNY917510 GEC917510 FUG917510 FKK917510 FAO917510 EQS917510 EGW917510 DXA917510 DNE917510 DDI917510 CTM917510 CJQ917510 BZU917510 BPY917510 BGC917510 AWG917510 AMK917510 ACO917510 SS917510 IW917510 D917510 WVI851974 WLM851974 WBQ851974 VRU851974 VHY851974 UYC851974 UOG851974 UEK851974 TUO851974 TKS851974 TAW851974 SRA851974 SHE851974 RXI851974 RNM851974 RDQ851974 QTU851974 QJY851974 QAC851974 PQG851974 PGK851974 OWO851974 OMS851974 OCW851974 NTA851974 NJE851974 MZI851974 MPM851974 MFQ851974 LVU851974 LLY851974 LCC851974 KSG851974 KIK851974 JYO851974 JOS851974 JEW851974 IVA851974 ILE851974 IBI851974 HRM851974 HHQ851974 GXU851974 GNY851974 GEC851974 FUG851974 FKK851974 FAO851974 EQS851974 EGW851974 DXA851974 DNE851974 DDI851974 CTM851974 CJQ851974 BZU851974 BPY851974 BGC851974 AWG851974 AMK851974 ACO851974 SS851974 IW851974 D851974 WVI786438 WLM786438 WBQ786438 VRU786438 VHY786438 UYC786438 UOG786438 UEK786438 TUO786438 TKS786438 TAW786438 SRA786438 SHE786438 RXI786438 RNM786438 RDQ786438 QTU786438 QJY786438 QAC786438 PQG786438 PGK786438 OWO786438 OMS786438 OCW786438 NTA786438 NJE786438 MZI786438 MPM786438 MFQ786438 LVU786438 LLY786438 LCC786438 KSG786438 KIK786438 JYO786438 JOS786438 JEW786438 IVA786438 ILE786438 IBI786438 HRM786438 HHQ786438 GXU786438 GNY786438 GEC786438 FUG786438 FKK786438 FAO786438 EQS786438 EGW786438 DXA786438 DNE786438 DDI786438 CTM786438 CJQ786438 BZU786438 BPY786438 BGC786438 AWG786438 AMK786438 ACO786438 SS786438 IW786438 D786438 WVI720902 WLM720902 WBQ720902 VRU720902 VHY720902 UYC720902 UOG720902 UEK720902 TUO720902 TKS720902 TAW720902 SRA720902 SHE720902 RXI720902 RNM720902 RDQ720902 QTU720902 QJY720902 QAC720902 PQG720902 PGK720902 OWO720902 OMS720902 OCW720902 NTA720902 NJE720902 MZI720902 MPM720902 MFQ720902 LVU720902 LLY720902 LCC720902 KSG720902 KIK720902 JYO720902 JOS720902 JEW720902 IVA720902 ILE720902 IBI720902 HRM720902 HHQ720902 GXU720902 GNY720902 GEC720902 FUG720902 FKK720902 FAO720902 EQS720902 EGW720902 DXA720902 DNE720902 DDI720902 CTM720902 CJQ720902 BZU720902 BPY720902 BGC720902 AWG720902 AMK720902 ACO720902 SS720902 IW720902 D720902 WVI655366 WLM655366 WBQ655366 VRU655366 VHY655366 UYC655366 UOG655366 UEK655366 TUO655366 TKS655366 TAW655366 SRA655366 SHE655366 RXI655366 RNM655366 RDQ655366 QTU655366 QJY655366 QAC655366 PQG655366 PGK655366 OWO655366 OMS655366 OCW655366 NTA655366 NJE655366 MZI655366 MPM655366 MFQ655366 LVU655366 LLY655366 LCC655366 KSG655366 KIK655366 JYO655366 JOS655366 JEW655366 IVA655366 ILE655366 IBI655366 HRM655366 HHQ655366 GXU655366 GNY655366 GEC655366 FUG655366 FKK655366 FAO655366 EQS655366 EGW655366 DXA655366 DNE655366 DDI655366 CTM655366 CJQ655366 BZU655366 BPY655366 BGC655366 AWG655366 AMK655366 ACO655366 SS655366 IW655366 D655366 WVI589830 WLM589830 WBQ589830 VRU589830 VHY589830 UYC589830 UOG589830 UEK589830 TUO589830 TKS589830 TAW589830 SRA589830 SHE589830 RXI589830 RNM589830 RDQ589830 QTU589830 QJY589830 QAC589830 PQG589830 PGK589830 OWO589830 OMS589830 OCW589830 NTA589830 NJE589830 MZI589830 MPM589830 MFQ589830 LVU589830 LLY589830 LCC589830 KSG589830 KIK589830 JYO589830 JOS589830 JEW589830 IVA589830 ILE589830 IBI589830 HRM589830 HHQ589830 GXU589830 GNY589830 GEC589830 FUG589830 FKK589830 FAO589830 EQS589830 EGW589830 DXA589830 DNE589830 DDI589830 CTM589830 CJQ589830 BZU589830 BPY589830 BGC589830 AWG589830 AMK589830 ACO589830 SS589830 IW589830 D589830 WVI524294 WLM524294 WBQ524294 VRU524294 VHY524294 UYC524294 UOG524294 UEK524294 TUO524294 TKS524294 TAW524294 SRA524294 SHE524294 RXI524294 RNM524294 RDQ524294 QTU524294 QJY524294 QAC524294 PQG524294 PGK524294 OWO524294 OMS524294 OCW524294 NTA524294 NJE524294 MZI524294 MPM524294 MFQ524294 LVU524294 LLY524294 LCC524294 KSG524294 KIK524294 JYO524294 JOS524294 JEW524294 IVA524294 ILE524294 IBI524294 HRM524294 HHQ524294 GXU524294 GNY524294 GEC524294 FUG524294 FKK524294 FAO524294 EQS524294 EGW524294 DXA524294 DNE524294 DDI524294 CTM524294 CJQ524294 BZU524294 BPY524294 BGC524294 AWG524294 AMK524294 ACO524294 SS524294 IW524294 D524294 WVI458758 WLM458758 WBQ458758 VRU458758 VHY458758 UYC458758 UOG458758 UEK458758 TUO458758 TKS458758 TAW458758 SRA458758 SHE458758 RXI458758 RNM458758 RDQ458758 QTU458758 QJY458758 QAC458758 PQG458758 PGK458758 OWO458758 OMS458758 OCW458758 NTA458758 NJE458758 MZI458758 MPM458758 MFQ458758 LVU458758 LLY458758 LCC458758 KSG458758 KIK458758 JYO458758 JOS458758 JEW458758 IVA458758 ILE458758 IBI458758 HRM458758 HHQ458758 GXU458758 GNY458758 GEC458758 FUG458758 FKK458758 FAO458758 EQS458758 EGW458758 DXA458758 DNE458758 DDI458758 CTM458758 CJQ458758 BZU458758 BPY458758 BGC458758 AWG458758 AMK458758 ACO458758 SS458758 IW458758 D458758 WVI393222 WLM393222 WBQ393222 VRU393222 VHY393222 UYC393222 UOG393222 UEK393222 TUO393222 TKS393222 TAW393222 SRA393222 SHE393222 RXI393222 RNM393222 RDQ393222 QTU393222 QJY393222 QAC393222 PQG393222 PGK393222 OWO393222 OMS393222 OCW393222 NTA393222 NJE393222 MZI393222 MPM393222 MFQ393222 LVU393222 LLY393222 LCC393222 KSG393222 KIK393222 JYO393222 JOS393222 JEW393222 IVA393222 ILE393222 IBI393222 HRM393222 HHQ393222 GXU393222 GNY393222 GEC393222 FUG393222 FKK393222 FAO393222 EQS393222 EGW393222 DXA393222 DNE393222 DDI393222 CTM393222 CJQ393222 BZU393222 BPY393222 BGC393222 AWG393222 AMK393222 ACO393222 SS393222 IW393222 D393222 WVI327686 WLM327686 WBQ327686 VRU327686 VHY327686 UYC327686 UOG327686 UEK327686 TUO327686 TKS327686 TAW327686 SRA327686 SHE327686 RXI327686 RNM327686 RDQ327686 QTU327686 QJY327686 QAC327686 PQG327686 PGK327686 OWO327686 OMS327686 OCW327686 NTA327686 NJE327686 MZI327686 MPM327686 MFQ327686 LVU327686 LLY327686 LCC327686 KSG327686 KIK327686 JYO327686 JOS327686 JEW327686 IVA327686 ILE327686 IBI327686 HRM327686 HHQ327686 GXU327686 GNY327686 GEC327686 FUG327686 FKK327686 FAO327686 EQS327686 EGW327686 DXA327686 DNE327686 DDI327686 CTM327686 CJQ327686 BZU327686 BPY327686 BGC327686 AWG327686 AMK327686 ACO327686 SS327686 IW327686 D327686 WVI262150 WLM262150 WBQ262150 VRU262150 VHY262150 UYC262150 UOG262150 UEK262150 TUO262150 TKS262150 TAW262150 SRA262150 SHE262150 RXI262150 RNM262150 RDQ262150 QTU262150 QJY262150 QAC262150 PQG262150 PGK262150 OWO262150 OMS262150 OCW262150 NTA262150 NJE262150 MZI262150 MPM262150 MFQ262150 LVU262150 LLY262150 LCC262150 KSG262150 KIK262150 JYO262150 JOS262150 JEW262150 IVA262150 ILE262150 IBI262150 HRM262150 HHQ262150 GXU262150 GNY262150 GEC262150 FUG262150 FKK262150 FAO262150 EQS262150 EGW262150 DXA262150 DNE262150 DDI262150 CTM262150 CJQ262150 BZU262150 BPY262150 BGC262150 AWG262150 AMK262150 ACO262150 SS262150 IW262150 D262150 WVI196614 WLM196614 WBQ196614 VRU196614 VHY196614 UYC196614 UOG196614 UEK196614 TUO196614 TKS196614 TAW196614 SRA196614 SHE196614 RXI196614 RNM196614 RDQ196614 QTU196614 QJY196614 QAC196614 PQG196614 PGK196614 OWO196614 OMS196614 OCW196614 NTA196614 NJE196614 MZI196614 MPM196614 MFQ196614 LVU196614 LLY196614 LCC196614 KSG196614 KIK196614 JYO196614 JOS196614 JEW196614 IVA196614 ILE196614 IBI196614 HRM196614 HHQ196614 GXU196614 GNY196614 GEC196614 FUG196614 FKK196614 FAO196614 EQS196614 EGW196614 DXA196614 DNE196614 DDI196614 CTM196614 CJQ196614 BZU196614 BPY196614 BGC196614 AWG196614 AMK196614 ACO196614 SS196614 IW196614 D196614 WVI131078 WLM131078 WBQ131078 VRU131078 VHY131078 UYC131078 UOG131078 UEK131078 TUO131078 TKS131078 TAW131078 SRA131078 SHE131078 RXI131078 RNM131078 RDQ131078 QTU131078 QJY131078 QAC131078 PQG131078 PGK131078 OWO131078 OMS131078 OCW131078 NTA131078 NJE131078 MZI131078 MPM131078 MFQ131078 LVU131078 LLY131078 LCC131078 KSG131078 KIK131078 JYO131078 JOS131078 JEW131078 IVA131078 ILE131078 IBI131078 HRM131078 HHQ131078 GXU131078 GNY131078 GEC131078 FUG131078 FKK131078 FAO131078 EQS131078 EGW131078 DXA131078 DNE131078 DDI131078 CTM131078 CJQ131078 BZU131078 BPY131078 BGC131078 AWG131078 AMK131078 ACO131078 SS131078 IW131078 D131078 WVI65542 WLM65542 WBQ65542 VRU65542 VHY65542 UYC65542 UOG65542 UEK65542 TUO65542 TKS65542 TAW65542 SRA65542 SHE65542 RXI65542 RNM65542 RDQ65542 QTU65542 QJY65542 QAC65542 PQG65542 PGK65542 OWO65542 OMS65542 OCW65542 NTA65542 NJE65542 MZI65542 MPM65542 MFQ65542 LVU65542 LLY65542 LCC65542 KSG65542 KIK65542 JYO65542 JOS65542 JEW65542 IVA65542 ILE65542 IBI65542 HRM65542 HHQ65542 GXU65542 GNY65542 GEC65542 FUG65542 FKK65542 FAO65542 EQS65542 EGW65542 DXA65542 DNE65542 DDI65542 CTM65542 CJQ65542 BZU65542 BPY65542 BGC65542 AWG65542 AMK65542 ACO65542 SS65542 IW65542 D65542 WVI6 WLM6 WBQ6 VRU6 VHY6 UYC6 UOG6 UEK6 TUO6 TKS6 TAW6 SRA6 SHE6 RXI6 RNM6 RDQ6 QTU6 QJY6 QAC6 PQG6 PGK6 OWO6 OMS6 OCW6 NTA6 NJE6 MZI6 MPM6 MFQ6 LVU6 LLY6 LCC6 KSG6 KIK6 JYO6 JOS6 JEW6 IVA6 ILE6 IBI6 HRM6 HHQ6 GXU6 GNY6 GEC6 FUG6 FKK6 FAO6 EQS6 EGW6 DXA6 DNE6 DDI6 CTM6 CJQ6 BZU6 BPY6 BGC6 AWG6 AMK6 ACO6 SS6 IW6" xr:uid="{0401A7CF-D5BE-4D9D-8DE5-1DE5C767C364}">
      <formula1>$X$2:$X$5</formula1>
    </dataValidation>
    <dataValidation type="date" allowBlank="1" showInputMessage="1" showErrorMessage="1" error="Enter date in dd-mmm-yy format. Example 01-oct-10" sqref="D19 D65555 D131091 D196627 D262163 D327699 D393235 D458771 D524307 D589843 D655379 D720915 D786451 D851987 D917523 D983059" xr:uid="{A9D0A519-E598-4295-9AF1-F9D55A30C1B5}">
      <formula1>Y15</formula1>
      <formula2>Y16</formula2>
    </dataValidation>
  </dataValidations>
  <pageMargins left="0.75" right="0.75" top="0.69" bottom="0.7" header="0.4" footer="0.37"/>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1DAD-B8FA-462A-B94D-3DD56DB875D3}">
  <dimension ref="A1:K38"/>
  <sheetViews>
    <sheetView showZeros="0" workbookViewId="0">
      <selection activeCell="H1" sqref="H1:J1"/>
    </sheetView>
  </sheetViews>
  <sheetFormatPr defaultRowHeight="16.5" x14ac:dyDescent="0.3"/>
  <cols>
    <col min="1" max="1" width="16.42578125" style="24" customWidth="1"/>
    <col min="2" max="2" width="13.42578125" style="24" customWidth="1"/>
    <col min="3" max="3" width="9.28515625" style="24" bestFit="1" customWidth="1"/>
    <col min="4" max="4" width="14.42578125" style="24" customWidth="1"/>
    <col min="5" max="5" width="97.85546875" style="24" customWidth="1"/>
    <col min="6" max="6" width="14" style="24" customWidth="1"/>
    <col min="7" max="7" width="10.7109375" style="24" bestFit="1" customWidth="1"/>
    <col min="8" max="8" width="26.5703125" style="24" customWidth="1"/>
    <col min="9" max="9" width="29.5703125" style="24" customWidth="1"/>
    <col min="10" max="10" width="27.42578125" style="24" customWidth="1"/>
    <col min="11" max="16384" width="9.140625" style="24"/>
  </cols>
  <sheetData>
    <row r="1" spans="1:11" ht="16.5" customHeight="1" x14ac:dyDescent="0.3">
      <c r="H1" s="118" t="s">
        <v>150</v>
      </c>
      <c r="I1" s="118"/>
      <c r="J1" s="118"/>
    </row>
    <row r="2" spans="1:11" x14ac:dyDescent="0.3">
      <c r="A2" s="117" t="s">
        <v>148</v>
      </c>
      <c r="B2" s="117"/>
      <c r="C2" s="117"/>
      <c r="D2" s="117"/>
      <c r="E2" s="117"/>
      <c r="F2" s="117"/>
      <c r="G2" s="117"/>
      <c r="H2" s="117"/>
      <c r="I2" s="117"/>
      <c r="J2" s="117"/>
      <c r="K2" s="117"/>
    </row>
    <row r="3" spans="1:11" x14ac:dyDescent="0.3">
      <c r="A3" s="117" t="s">
        <v>149</v>
      </c>
      <c r="B3" s="117"/>
      <c r="C3" s="117"/>
      <c r="D3" s="117"/>
      <c r="E3" s="117"/>
      <c r="F3" s="117"/>
      <c r="G3" s="117"/>
      <c r="H3" s="117"/>
      <c r="I3" s="117"/>
      <c r="J3" s="117"/>
      <c r="K3" s="117"/>
    </row>
    <row r="4" spans="1:11" x14ac:dyDescent="0.3">
      <c r="A4" s="23"/>
      <c r="B4" s="23"/>
      <c r="C4" s="23"/>
      <c r="D4" s="23"/>
      <c r="E4" s="23"/>
      <c r="F4" s="23"/>
      <c r="G4" s="23"/>
      <c r="H4" s="48" t="s">
        <v>90</v>
      </c>
      <c r="I4" s="23"/>
      <c r="J4" s="23"/>
      <c r="K4" s="23"/>
    </row>
    <row r="5" spans="1:11" x14ac:dyDescent="0.3">
      <c r="A5" s="23"/>
      <c r="B5" s="23"/>
      <c r="C5" s="23"/>
      <c r="D5" s="95" t="s">
        <v>141</v>
      </c>
      <c r="E5" s="96">
        <f>'Names of Bidder'!D8</f>
        <v>0</v>
      </c>
      <c r="F5" s="23"/>
      <c r="G5" s="23"/>
      <c r="H5" s="52" t="s">
        <v>135</v>
      </c>
      <c r="I5" s="23"/>
      <c r="J5" s="23"/>
      <c r="K5" s="23"/>
    </row>
    <row r="6" spans="1:11" x14ac:dyDescent="0.3">
      <c r="A6" s="23"/>
      <c r="B6" s="23"/>
      <c r="C6" s="23"/>
      <c r="D6" s="95" t="s">
        <v>142</v>
      </c>
      <c r="E6" s="96">
        <f>'Names of Bidder'!D9</f>
        <v>0</v>
      </c>
      <c r="F6" s="23"/>
      <c r="G6" s="23"/>
      <c r="H6" s="52" t="s">
        <v>91</v>
      </c>
      <c r="I6" s="23"/>
      <c r="J6" s="23"/>
      <c r="K6" s="23"/>
    </row>
    <row r="7" spans="1:11" x14ac:dyDescent="0.3">
      <c r="A7" s="23"/>
      <c r="B7" s="23"/>
      <c r="C7" s="23"/>
      <c r="D7" s="23"/>
      <c r="E7" s="96">
        <f>'Names of Bidder'!D10</f>
        <v>0</v>
      </c>
      <c r="F7" s="23"/>
      <c r="G7" s="23"/>
      <c r="H7" s="52" t="s">
        <v>136</v>
      </c>
      <c r="I7" s="23"/>
      <c r="J7" s="23"/>
      <c r="K7" s="23"/>
    </row>
    <row r="8" spans="1:11" x14ac:dyDescent="0.3">
      <c r="A8" s="23"/>
      <c r="B8" s="23"/>
      <c r="C8" s="23"/>
      <c r="D8" s="23"/>
      <c r="E8" s="96">
        <f>'Names of Bidder'!D11</f>
        <v>0</v>
      </c>
      <c r="F8" s="23"/>
      <c r="G8" s="23"/>
      <c r="H8" s="52" t="s">
        <v>137</v>
      </c>
      <c r="I8" s="23"/>
      <c r="J8" s="23"/>
      <c r="K8" s="23"/>
    </row>
    <row r="9" spans="1:11" x14ac:dyDescent="0.3">
      <c r="H9" s="52" t="s">
        <v>138</v>
      </c>
    </row>
    <row r="10" spans="1:11" x14ac:dyDescent="0.3">
      <c r="H10" s="52"/>
    </row>
    <row r="11" spans="1:11" ht="60" x14ac:dyDescent="0.3">
      <c r="A11" s="30" t="s">
        <v>71</v>
      </c>
      <c r="B11" s="30" t="s">
        <v>33</v>
      </c>
      <c r="C11" s="30" t="s">
        <v>34</v>
      </c>
      <c r="D11" s="30" t="s">
        <v>61</v>
      </c>
      <c r="E11" s="30" t="s">
        <v>35</v>
      </c>
      <c r="F11" s="30" t="s">
        <v>0</v>
      </c>
      <c r="G11" s="30" t="s">
        <v>36</v>
      </c>
      <c r="H11" s="30" t="s">
        <v>37</v>
      </c>
      <c r="I11" s="30" t="s">
        <v>38</v>
      </c>
      <c r="J11" s="30" t="s">
        <v>39</v>
      </c>
    </row>
    <row r="12" spans="1:11" x14ac:dyDescent="0.3">
      <c r="A12" s="25"/>
      <c r="B12" s="25"/>
      <c r="C12" s="25"/>
      <c r="D12" s="25"/>
      <c r="E12" s="26" t="s">
        <v>151</v>
      </c>
      <c r="F12" s="25"/>
      <c r="G12" s="25"/>
      <c r="H12" s="25"/>
      <c r="I12" s="25"/>
      <c r="J12" s="25"/>
    </row>
    <row r="13" spans="1:11" ht="39.75" customHeight="1" x14ac:dyDescent="0.3">
      <c r="A13" s="31"/>
      <c r="B13" s="32"/>
      <c r="C13" s="2">
        <v>1</v>
      </c>
      <c r="D13" s="2">
        <v>15.56</v>
      </c>
      <c r="E13" s="28" t="s">
        <v>152</v>
      </c>
      <c r="F13" s="2" t="s">
        <v>4</v>
      </c>
      <c r="G13" s="27">
        <v>300</v>
      </c>
      <c r="H13" s="33"/>
      <c r="I13" s="29">
        <f>+H13*G13</f>
        <v>0</v>
      </c>
      <c r="J13" s="29">
        <f>IF(B13=0,I13*18%,I13*B13)</f>
        <v>0</v>
      </c>
    </row>
    <row r="14" spans="1:11" ht="49.5" x14ac:dyDescent="0.3">
      <c r="A14" s="31"/>
      <c r="B14" s="32"/>
      <c r="C14" s="2">
        <v>2</v>
      </c>
      <c r="D14" s="2" t="s">
        <v>153</v>
      </c>
      <c r="E14" s="28" t="s">
        <v>154</v>
      </c>
      <c r="F14" s="2" t="s">
        <v>155</v>
      </c>
      <c r="G14" s="27">
        <v>99.035318040225889</v>
      </c>
      <c r="H14" s="33"/>
      <c r="I14" s="29">
        <f t="shared" ref="I14:I36" si="0">+H14*G14</f>
        <v>0</v>
      </c>
      <c r="J14" s="29">
        <f t="shared" ref="J14:J36" si="1">IF(B14=0,I14*18%,I14*B14)</f>
        <v>0</v>
      </c>
    </row>
    <row r="15" spans="1:11" ht="33" x14ac:dyDescent="0.3">
      <c r="A15" s="31"/>
      <c r="B15" s="32"/>
      <c r="C15" s="2">
        <v>3</v>
      </c>
      <c r="D15" s="2">
        <v>15.36</v>
      </c>
      <c r="E15" s="28" t="s">
        <v>156</v>
      </c>
      <c r="F15" s="2" t="s">
        <v>157</v>
      </c>
      <c r="G15" s="27">
        <v>357.39600000000002</v>
      </c>
      <c r="H15" s="33"/>
      <c r="I15" s="29">
        <f t="shared" si="0"/>
        <v>0</v>
      </c>
      <c r="J15" s="29">
        <f t="shared" si="1"/>
        <v>0</v>
      </c>
    </row>
    <row r="16" spans="1:11" ht="33" x14ac:dyDescent="0.3">
      <c r="A16" s="31"/>
      <c r="B16" s="32"/>
      <c r="C16" s="2">
        <v>4</v>
      </c>
      <c r="D16" s="2" t="s">
        <v>158</v>
      </c>
      <c r="E16" s="28" t="s">
        <v>159</v>
      </c>
      <c r="F16" s="2" t="s">
        <v>157</v>
      </c>
      <c r="G16" s="27">
        <v>1395.2190000000001</v>
      </c>
      <c r="H16" s="33"/>
      <c r="I16" s="29">
        <f t="shared" si="0"/>
        <v>0</v>
      </c>
      <c r="J16" s="29">
        <f t="shared" si="1"/>
        <v>0</v>
      </c>
    </row>
    <row r="17" spans="1:10" ht="66" x14ac:dyDescent="0.3">
      <c r="A17" s="31"/>
      <c r="B17" s="32"/>
      <c r="C17" s="2">
        <v>5</v>
      </c>
      <c r="D17" s="2" t="s">
        <v>47</v>
      </c>
      <c r="E17" s="28" t="s">
        <v>160</v>
      </c>
      <c r="F17" s="2" t="s">
        <v>155</v>
      </c>
      <c r="G17" s="27">
        <v>13.505624999999998</v>
      </c>
      <c r="H17" s="33"/>
      <c r="I17" s="29">
        <f t="shared" si="0"/>
        <v>0</v>
      </c>
      <c r="J17" s="29">
        <f t="shared" si="1"/>
        <v>0</v>
      </c>
    </row>
    <row r="18" spans="1:10" ht="66" x14ac:dyDescent="0.3">
      <c r="A18" s="31"/>
      <c r="B18" s="32"/>
      <c r="C18" s="2">
        <v>6</v>
      </c>
      <c r="D18" s="2" t="s">
        <v>49</v>
      </c>
      <c r="E18" s="28" t="s">
        <v>161</v>
      </c>
      <c r="F18" s="2" t="s">
        <v>155</v>
      </c>
      <c r="G18" s="27">
        <v>8.0184999999999995</v>
      </c>
      <c r="H18" s="33"/>
      <c r="I18" s="29">
        <f t="shared" si="0"/>
        <v>0</v>
      </c>
      <c r="J18" s="29">
        <f t="shared" si="1"/>
        <v>0</v>
      </c>
    </row>
    <row r="19" spans="1:10" ht="58.5" customHeight="1" x14ac:dyDescent="0.3">
      <c r="A19" s="31"/>
      <c r="B19" s="32"/>
      <c r="C19" s="2">
        <v>7</v>
      </c>
      <c r="D19" s="2" t="s">
        <v>162</v>
      </c>
      <c r="E19" s="28" t="s">
        <v>163</v>
      </c>
      <c r="F19" s="2" t="s">
        <v>155</v>
      </c>
      <c r="G19" s="27">
        <v>0.60749999999999993</v>
      </c>
      <c r="H19" s="33"/>
      <c r="I19" s="29">
        <f t="shared" si="0"/>
        <v>0</v>
      </c>
      <c r="J19" s="29">
        <f t="shared" si="1"/>
        <v>0</v>
      </c>
    </row>
    <row r="20" spans="1:10" ht="66" x14ac:dyDescent="0.3">
      <c r="A20" s="31"/>
      <c r="B20" s="32"/>
      <c r="C20" s="2">
        <v>8</v>
      </c>
      <c r="D20" s="2" t="s">
        <v>51</v>
      </c>
      <c r="E20" s="28" t="s">
        <v>164</v>
      </c>
      <c r="F20" s="2" t="s">
        <v>155</v>
      </c>
      <c r="G20" s="27">
        <v>22.782899999999998</v>
      </c>
      <c r="H20" s="33"/>
      <c r="I20" s="29">
        <f t="shared" si="0"/>
        <v>0</v>
      </c>
      <c r="J20" s="29">
        <f t="shared" si="1"/>
        <v>0</v>
      </c>
    </row>
    <row r="21" spans="1:10" ht="49.5" x14ac:dyDescent="0.3">
      <c r="A21" s="31"/>
      <c r="B21" s="32"/>
      <c r="C21" s="2">
        <v>9</v>
      </c>
      <c r="D21" s="2" t="s">
        <v>165</v>
      </c>
      <c r="E21" s="28" t="s">
        <v>166</v>
      </c>
      <c r="F21" s="2" t="s">
        <v>157</v>
      </c>
      <c r="G21" s="27">
        <v>2625.0680888888887</v>
      </c>
      <c r="H21" s="33"/>
      <c r="I21" s="29">
        <f t="shared" si="0"/>
        <v>0</v>
      </c>
      <c r="J21" s="29">
        <f t="shared" si="1"/>
        <v>0</v>
      </c>
    </row>
    <row r="22" spans="1:10" x14ac:dyDescent="0.3">
      <c r="A22" s="31"/>
      <c r="B22" s="32"/>
      <c r="C22" s="2">
        <v>10</v>
      </c>
      <c r="D22" s="2" t="s">
        <v>52</v>
      </c>
      <c r="E22" s="28" t="s">
        <v>167</v>
      </c>
      <c r="F22" s="2" t="s">
        <v>4</v>
      </c>
      <c r="G22" s="27">
        <v>10.199999999999999</v>
      </c>
      <c r="H22" s="33"/>
      <c r="I22" s="29">
        <f t="shared" si="0"/>
        <v>0</v>
      </c>
      <c r="J22" s="29">
        <f t="shared" si="1"/>
        <v>0</v>
      </c>
    </row>
    <row r="23" spans="1:10" x14ac:dyDescent="0.3">
      <c r="A23" s="31"/>
      <c r="B23" s="32"/>
      <c r="C23" s="2">
        <v>11</v>
      </c>
      <c r="D23" s="2" t="s">
        <v>55</v>
      </c>
      <c r="E23" s="28" t="s">
        <v>168</v>
      </c>
      <c r="F23" s="2" t="s">
        <v>4</v>
      </c>
      <c r="G23" s="27">
        <v>64.350000000000009</v>
      </c>
      <c r="H23" s="33"/>
      <c r="I23" s="29">
        <f t="shared" si="0"/>
        <v>0</v>
      </c>
      <c r="J23" s="29">
        <f t="shared" si="1"/>
        <v>0</v>
      </c>
    </row>
    <row r="24" spans="1:10" x14ac:dyDescent="0.3">
      <c r="A24" s="31"/>
      <c r="B24" s="32"/>
      <c r="C24" s="2">
        <v>12</v>
      </c>
      <c r="D24" s="2" t="s">
        <v>54</v>
      </c>
      <c r="E24" s="28" t="s">
        <v>169</v>
      </c>
      <c r="F24" s="2" t="s">
        <v>4</v>
      </c>
      <c r="G24" s="27">
        <v>183.27999999999997</v>
      </c>
      <c r="H24" s="33"/>
      <c r="I24" s="29">
        <f t="shared" si="0"/>
        <v>0</v>
      </c>
      <c r="J24" s="29">
        <f t="shared" si="1"/>
        <v>0</v>
      </c>
    </row>
    <row r="25" spans="1:10" ht="33" x14ac:dyDescent="0.3">
      <c r="A25" s="31"/>
      <c r="B25" s="32"/>
      <c r="C25" s="2">
        <v>13</v>
      </c>
      <c r="D25" s="2" t="s">
        <v>57</v>
      </c>
      <c r="E25" s="28" t="s">
        <v>170</v>
      </c>
      <c r="F25" s="2" t="s">
        <v>155</v>
      </c>
      <c r="G25" s="27">
        <v>237.66031804022589</v>
      </c>
      <c r="H25" s="33"/>
      <c r="I25" s="29">
        <f t="shared" si="0"/>
        <v>0</v>
      </c>
      <c r="J25" s="29">
        <f t="shared" si="1"/>
        <v>0</v>
      </c>
    </row>
    <row r="26" spans="1:10" x14ac:dyDescent="0.3">
      <c r="A26" s="31"/>
      <c r="B26" s="32"/>
      <c r="C26" s="2">
        <v>14</v>
      </c>
      <c r="D26" s="2" t="s">
        <v>171</v>
      </c>
      <c r="E26" s="28" t="s">
        <v>172</v>
      </c>
      <c r="F26" s="2" t="s">
        <v>4</v>
      </c>
      <c r="G26" s="27">
        <v>1349.0762721609035</v>
      </c>
      <c r="H26" s="33"/>
      <c r="I26" s="29">
        <f t="shared" si="0"/>
        <v>0</v>
      </c>
      <c r="J26" s="29">
        <f t="shared" si="1"/>
        <v>0</v>
      </c>
    </row>
    <row r="27" spans="1:10" x14ac:dyDescent="0.3">
      <c r="A27" s="31"/>
      <c r="B27" s="32"/>
      <c r="C27" s="2">
        <v>15</v>
      </c>
      <c r="D27" s="2" t="s">
        <v>173</v>
      </c>
      <c r="E27" s="28" t="s">
        <v>174</v>
      </c>
      <c r="F27" s="2" t="s">
        <v>4</v>
      </c>
      <c r="G27" s="27">
        <v>1049.0762721609035</v>
      </c>
      <c r="H27" s="33"/>
      <c r="I27" s="29">
        <f t="shared" si="0"/>
        <v>0</v>
      </c>
      <c r="J27" s="29">
        <f t="shared" si="1"/>
        <v>0</v>
      </c>
    </row>
    <row r="28" spans="1:10" ht="33" x14ac:dyDescent="0.3">
      <c r="A28" s="31"/>
      <c r="B28" s="32"/>
      <c r="C28" s="2">
        <v>16</v>
      </c>
      <c r="D28" s="2" t="s">
        <v>175</v>
      </c>
      <c r="E28" s="28" t="s">
        <v>176</v>
      </c>
      <c r="F28" s="2" t="s">
        <v>4</v>
      </c>
      <c r="G28" s="27">
        <v>1707.3974556781932</v>
      </c>
      <c r="H28" s="33"/>
      <c r="I28" s="29">
        <f t="shared" si="0"/>
        <v>0</v>
      </c>
      <c r="J28" s="29">
        <f t="shared" si="1"/>
        <v>0</v>
      </c>
    </row>
    <row r="29" spans="1:10" ht="33" x14ac:dyDescent="0.3">
      <c r="A29" s="31"/>
      <c r="B29" s="32"/>
      <c r="C29" s="2">
        <v>17</v>
      </c>
      <c r="D29" s="2" t="s">
        <v>177</v>
      </c>
      <c r="E29" s="28" t="s">
        <v>178</v>
      </c>
      <c r="F29" s="2" t="s">
        <v>4</v>
      </c>
      <c r="G29" s="27">
        <v>72.06</v>
      </c>
      <c r="H29" s="33"/>
      <c r="I29" s="29">
        <f t="shared" si="0"/>
        <v>0</v>
      </c>
      <c r="J29" s="29">
        <f t="shared" si="1"/>
        <v>0</v>
      </c>
    </row>
    <row r="30" spans="1:10" ht="33" x14ac:dyDescent="0.3">
      <c r="A30" s="31"/>
      <c r="B30" s="32"/>
      <c r="C30" s="2">
        <v>18</v>
      </c>
      <c r="D30" s="2" t="s">
        <v>179</v>
      </c>
      <c r="E30" s="28" t="s">
        <v>180</v>
      </c>
      <c r="F30" s="2" t="s">
        <v>4</v>
      </c>
      <c r="G30" s="27">
        <v>72.06</v>
      </c>
      <c r="H30" s="33"/>
      <c r="I30" s="29">
        <f t="shared" si="0"/>
        <v>0</v>
      </c>
      <c r="J30" s="29">
        <f t="shared" si="1"/>
        <v>0</v>
      </c>
    </row>
    <row r="31" spans="1:10" ht="49.5" x14ac:dyDescent="0.3">
      <c r="A31" s="31"/>
      <c r="B31" s="32"/>
      <c r="C31" s="2">
        <v>19</v>
      </c>
      <c r="D31" s="2" t="s">
        <v>67</v>
      </c>
      <c r="E31" s="28" t="s">
        <v>181</v>
      </c>
      <c r="F31" s="2" t="s">
        <v>4</v>
      </c>
      <c r="G31" s="27">
        <v>3823.2207999999996</v>
      </c>
      <c r="H31" s="33"/>
      <c r="I31" s="29">
        <f t="shared" si="0"/>
        <v>0</v>
      </c>
      <c r="J31" s="29">
        <f t="shared" si="1"/>
        <v>0</v>
      </c>
    </row>
    <row r="32" spans="1:10" ht="33" x14ac:dyDescent="0.3">
      <c r="A32" s="31"/>
      <c r="B32" s="32"/>
      <c r="C32" s="2">
        <v>20</v>
      </c>
      <c r="D32" s="2">
        <v>10.1</v>
      </c>
      <c r="E32" s="28" t="s">
        <v>182</v>
      </c>
      <c r="F32" s="2" t="s">
        <v>157</v>
      </c>
      <c r="G32" s="27">
        <v>391.50000000000006</v>
      </c>
      <c r="H32" s="33"/>
      <c r="I32" s="29">
        <f t="shared" si="0"/>
        <v>0</v>
      </c>
      <c r="J32" s="29">
        <f t="shared" si="1"/>
        <v>0</v>
      </c>
    </row>
    <row r="33" spans="1:10" ht="48" x14ac:dyDescent="0.3">
      <c r="A33" s="31"/>
      <c r="B33" s="32"/>
      <c r="C33" s="2">
        <v>21</v>
      </c>
      <c r="D33" s="2" t="s">
        <v>183</v>
      </c>
      <c r="E33" s="28" t="s">
        <v>188</v>
      </c>
      <c r="F33" s="2" t="s">
        <v>157</v>
      </c>
      <c r="G33" s="27">
        <v>1004.8500000000001</v>
      </c>
      <c r="H33" s="33"/>
      <c r="I33" s="29">
        <f t="shared" si="0"/>
        <v>0</v>
      </c>
      <c r="J33" s="29">
        <f t="shared" si="1"/>
        <v>0</v>
      </c>
    </row>
    <row r="34" spans="1:10" ht="132" x14ac:dyDescent="0.3">
      <c r="A34" s="31"/>
      <c r="B34" s="32"/>
      <c r="C34" s="2">
        <v>22</v>
      </c>
      <c r="D34" s="2">
        <v>16.53</v>
      </c>
      <c r="E34" s="28" t="s">
        <v>184</v>
      </c>
      <c r="F34" s="2" t="s">
        <v>74</v>
      </c>
      <c r="G34" s="27">
        <v>229.1</v>
      </c>
      <c r="H34" s="33"/>
      <c r="I34" s="29">
        <f t="shared" si="0"/>
        <v>0</v>
      </c>
      <c r="J34" s="29">
        <f t="shared" si="1"/>
        <v>0</v>
      </c>
    </row>
    <row r="35" spans="1:10" ht="147" x14ac:dyDescent="0.3">
      <c r="A35" s="31"/>
      <c r="B35" s="32"/>
      <c r="C35" s="2">
        <v>23</v>
      </c>
      <c r="D35" s="2" t="s">
        <v>185</v>
      </c>
      <c r="E35" s="28" t="s">
        <v>189</v>
      </c>
      <c r="F35" s="2" t="s">
        <v>74</v>
      </c>
      <c r="G35" s="27">
        <v>229.1</v>
      </c>
      <c r="H35" s="33"/>
      <c r="I35" s="29">
        <f t="shared" si="0"/>
        <v>0</v>
      </c>
      <c r="J35" s="29">
        <f t="shared" si="1"/>
        <v>0</v>
      </c>
    </row>
    <row r="36" spans="1:10" ht="57" customHeight="1" thickBot="1" x14ac:dyDescent="0.35">
      <c r="A36" s="31"/>
      <c r="B36" s="32"/>
      <c r="C36" s="2">
        <v>24</v>
      </c>
      <c r="D36" s="2" t="s">
        <v>186</v>
      </c>
      <c r="E36" s="28" t="s">
        <v>187</v>
      </c>
      <c r="F36" s="2" t="s">
        <v>3</v>
      </c>
      <c r="G36" s="27">
        <v>8.0184999999999995</v>
      </c>
      <c r="H36" s="33"/>
      <c r="I36" s="29">
        <f t="shared" si="0"/>
        <v>0</v>
      </c>
      <c r="J36" s="29">
        <f t="shared" si="1"/>
        <v>0</v>
      </c>
    </row>
    <row r="37" spans="1:10" ht="17.25" thickBot="1" x14ac:dyDescent="0.35">
      <c r="A37" s="110" t="s">
        <v>190</v>
      </c>
      <c r="B37" s="111"/>
      <c r="C37" s="111"/>
      <c r="D37" s="111"/>
      <c r="E37" s="111"/>
      <c r="F37" s="111"/>
      <c r="G37" s="111"/>
      <c r="H37" s="112"/>
      <c r="I37" s="34">
        <f>SUM(I13:I36)</f>
        <v>0</v>
      </c>
      <c r="J37" s="34">
        <f>SUM(J13:J36)</f>
        <v>0</v>
      </c>
    </row>
    <row r="38" spans="1:10" ht="17.25" thickBot="1" x14ac:dyDescent="0.35">
      <c r="A38" s="113" t="s">
        <v>72</v>
      </c>
      <c r="B38" s="114"/>
      <c r="C38" s="114"/>
      <c r="D38" s="114"/>
      <c r="E38" s="114"/>
      <c r="F38" s="114"/>
      <c r="G38" s="114"/>
      <c r="H38" s="115"/>
      <c r="I38" s="116">
        <f>+I37+J37</f>
        <v>0</v>
      </c>
      <c r="J38" s="112"/>
    </row>
  </sheetData>
  <sheetProtection algorithmName="SHA-512" hashValue="rk/X5SLIsWnVpqkRHup4BIPqVHKG2lH4CblzyGtmk8ikAv62hRTrmeatKfREZN+RLt60IsijW+1zjcGfGR7OAg==" saltValue="ZDqhEZWLcDsX0XS0sfJ3sg==" spinCount="100000" sheet="1" objects="1" scenarios="1"/>
  <mergeCells count="6">
    <mergeCell ref="H1:J1"/>
    <mergeCell ref="A37:H37"/>
    <mergeCell ref="A38:H38"/>
    <mergeCell ref="I38:J38"/>
    <mergeCell ref="A2:K2"/>
    <mergeCell ref="A3:K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399A1-067E-4251-8A98-874467A2DFBC}">
  <dimension ref="A1:K44"/>
  <sheetViews>
    <sheetView showZeros="0" topLeftCell="A40" workbookViewId="0">
      <selection activeCell="I44" sqref="I44:J44"/>
    </sheetView>
  </sheetViews>
  <sheetFormatPr defaultRowHeight="16.5" x14ac:dyDescent="0.3"/>
  <cols>
    <col min="1" max="1" width="16.42578125" style="24" customWidth="1"/>
    <col min="2" max="2" width="13.42578125" style="24" customWidth="1"/>
    <col min="3" max="3" width="9.28515625" style="24" bestFit="1" customWidth="1"/>
    <col min="4" max="4" width="14.42578125" style="24" customWidth="1"/>
    <col min="5" max="5" width="97.85546875" style="24" customWidth="1"/>
    <col min="6" max="6" width="9.140625" style="24"/>
    <col min="7" max="7" width="9.5703125" style="24" bestFit="1" customWidth="1"/>
    <col min="8" max="8" width="26.5703125" style="24" customWidth="1"/>
    <col min="9" max="9" width="28" style="24" customWidth="1"/>
    <col min="10" max="10" width="30.42578125" style="24" customWidth="1"/>
    <col min="11" max="16384" width="9.140625" style="24"/>
  </cols>
  <sheetData>
    <row r="1" spans="1:11" ht="16.5" customHeight="1" x14ac:dyDescent="0.3">
      <c r="H1" s="118" t="s">
        <v>191</v>
      </c>
      <c r="I1" s="118"/>
      <c r="J1" s="118"/>
    </row>
    <row r="2" spans="1:11" x14ac:dyDescent="0.3">
      <c r="A2" s="117" t="s">
        <v>148</v>
      </c>
      <c r="B2" s="117"/>
      <c r="C2" s="117"/>
      <c r="D2" s="117"/>
      <c r="E2" s="117"/>
      <c r="F2" s="117"/>
      <c r="G2" s="117"/>
      <c r="H2" s="117"/>
      <c r="I2" s="117"/>
      <c r="J2" s="117"/>
      <c r="K2" s="117"/>
    </row>
    <row r="3" spans="1:11" x14ac:dyDescent="0.3">
      <c r="A3" s="117" t="s">
        <v>149</v>
      </c>
      <c r="B3" s="117"/>
      <c r="C3" s="117"/>
      <c r="D3" s="117"/>
      <c r="E3" s="117"/>
      <c r="F3" s="117"/>
      <c r="G3" s="117"/>
      <c r="H3" s="117"/>
      <c r="I3" s="117"/>
      <c r="J3" s="117"/>
      <c r="K3" s="117"/>
    </row>
    <row r="4" spans="1:11" x14ac:dyDescent="0.3">
      <c r="A4" s="23"/>
      <c r="B4" s="23"/>
      <c r="C4" s="23"/>
      <c r="D4" s="23"/>
      <c r="E4" s="23"/>
      <c r="F4" s="23"/>
      <c r="G4" s="23"/>
      <c r="H4" s="48" t="s">
        <v>90</v>
      </c>
      <c r="I4" s="23"/>
      <c r="J4" s="23"/>
      <c r="K4" s="23"/>
    </row>
    <row r="5" spans="1:11" x14ac:dyDescent="0.3">
      <c r="A5" s="23"/>
      <c r="B5" s="23"/>
      <c r="C5" s="23"/>
      <c r="D5" s="95" t="s">
        <v>141</v>
      </c>
      <c r="E5" s="96">
        <f>'Names of Bidder'!D8</f>
        <v>0</v>
      </c>
      <c r="F5" s="23"/>
      <c r="G5" s="23"/>
      <c r="H5" s="52" t="s">
        <v>135</v>
      </c>
      <c r="I5" s="23"/>
      <c r="J5" s="23"/>
      <c r="K5" s="23"/>
    </row>
    <row r="6" spans="1:11" x14ac:dyDescent="0.3">
      <c r="A6" s="23"/>
      <c r="B6" s="23"/>
      <c r="C6" s="23"/>
      <c r="D6" s="95" t="s">
        <v>142</v>
      </c>
      <c r="E6" s="96">
        <f>'Names of Bidder'!D9</f>
        <v>0</v>
      </c>
      <c r="F6" s="23"/>
      <c r="G6" s="23"/>
      <c r="H6" s="52" t="s">
        <v>91</v>
      </c>
      <c r="I6" s="23"/>
      <c r="J6" s="23"/>
      <c r="K6" s="23"/>
    </row>
    <row r="7" spans="1:11" x14ac:dyDescent="0.3">
      <c r="A7" s="23"/>
      <c r="B7" s="23"/>
      <c r="C7" s="23"/>
      <c r="D7" s="23"/>
      <c r="E7" s="96">
        <f>'Names of Bidder'!D10</f>
        <v>0</v>
      </c>
      <c r="F7" s="23"/>
      <c r="G7" s="23"/>
      <c r="H7" s="52" t="s">
        <v>136</v>
      </c>
      <c r="I7" s="23"/>
      <c r="J7" s="23"/>
      <c r="K7" s="23"/>
    </row>
    <row r="8" spans="1:11" x14ac:dyDescent="0.3">
      <c r="A8" s="23"/>
      <c r="B8" s="23"/>
      <c r="C8" s="23"/>
      <c r="D8" s="23"/>
      <c r="E8" s="96">
        <f>'Names of Bidder'!D11</f>
        <v>0</v>
      </c>
      <c r="F8" s="23"/>
      <c r="G8" s="23"/>
      <c r="H8" s="52" t="s">
        <v>137</v>
      </c>
      <c r="I8" s="23"/>
      <c r="J8" s="23"/>
      <c r="K8" s="23"/>
    </row>
    <row r="9" spans="1:11" x14ac:dyDescent="0.3">
      <c r="H9" s="52" t="s">
        <v>138</v>
      </c>
    </row>
    <row r="11" spans="1:11" ht="30" x14ac:dyDescent="0.3">
      <c r="A11" s="30" t="s">
        <v>75</v>
      </c>
      <c r="B11" s="30" t="s">
        <v>33</v>
      </c>
      <c r="C11" s="30" t="s">
        <v>34</v>
      </c>
      <c r="D11" s="30" t="s">
        <v>76</v>
      </c>
      <c r="E11" s="30" t="s">
        <v>35</v>
      </c>
      <c r="F11" s="30" t="s">
        <v>0</v>
      </c>
      <c r="G11" s="30" t="s">
        <v>36</v>
      </c>
      <c r="H11" s="30" t="s">
        <v>37</v>
      </c>
      <c r="I11" s="30" t="s">
        <v>38</v>
      </c>
      <c r="J11" s="30" t="s">
        <v>39</v>
      </c>
    </row>
    <row r="12" spans="1:11" x14ac:dyDescent="0.3">
      <c r="A12" s="25"/>
      <c r="B12" s="25"/>
      <c r="C12" s="99" t="s">
        <v>69</v>
      </c>
      <c r="D12" s="25"/>
      <c r="E12" s="26" t="s">
        <v>193</v>
      </c>
      <c r="F12" s="25"/>
      <c r="G12" s="25"/>
      <c r="H12" s="25"/>
      <c r="I12" s="25"/>
      <c r="J12" s="25"/>
    </row>
    <row r="13" spans="1:11" ht="66" x14ac:dyDescent="0.3">
      <c r="A13" s="31"/>
      <c r="B13" s="32"/>
      <c r="C13" s="2">
        <v>1</v>
      </c>
      <c r="D13" s="2" t="s">
        <v>46</v>
      </c>
      <c r="E13" s="28" t="s">
        <v>194</v>
      </c>
      <c r="F13" s="2" t="s">
        <v>1</v>
      </c>
      <c r="G13" s="27">
        <v>52.13</v>
      </c>
      <c r="H13" s="33"/>
      <c r="I13" s="29">
        <f>+H13*G13</f>
        <v>0</v>
      </c>
      <c r="J13" s="29">
        <f>IF(B13=0,I13*18%,I13*B13)</f>
        <v>0</v>
      </c>
    </row>
    <row r="14" spans="1:11" ht="49.5" x14ac:dyDescent="0.3">
      <c r="A14" s="31"/>
      <c r="B14" s="32"/>
      <c r="C14" s="2">
        <v>2</v>
      </c>
      <c r="D14" s="2">
        <v>2.25</v>
      </c>
      <c r="E14" s="28" t="s">
        <v>48</v>
      </c>
      <c r="F14" s="2" t="s">
        <v>1</v>
      </c>
      <c r="G14" s="27">
        <v>36.478999999999999</v>
      </c>
      <c r="H14" s="33"/>
      <c r="I14" s="29">
        <f t="shared" ref="I14:I42" si="0">+H14*G14</f>
        <v>0</v>
      </c>
      <c r="J14" s="29">
        <f t="shared" ref="J14:J42" si="1">IF(B14=0,I14*18%,I14*B14)</f>
        <v>0</v>
      </c>
    </row>
    <row r="15" spans="1:11" ht="49.5" x14ac:dyDescent="0.3">
      <c r="A15" s="31"/>
      <c r="B15" s="32"/>
      <c r="C15" s="2">
        <v>3</v>
      </c>
      <c r="D15" s="2">
        <v>11.2</v>
      </c>
      <c r="E15" s="28" t="s">
        <v>195</v>
      </c>
      <c r="F15" s="2" t="s">
        <v>2</v>
      </c>
      <c r="G15" s="27">
        <v>45</v>
      </c>
      <c r="H15" s="33"/>
      <c r="I15" s="29">
        <f t="shared" si="0"/>
        <v>0</v>
      </c>
      <c r="J15" s="29">
        <f t="shared" si="1"/>
        <v>0</v>
      </c>
    </row>
    <row r="16" spans="1:11" ht="49.5" x14ac:dyDescent="0.3">
      <c r="A16" s="31"/>
      <c r="B16" s="32"/>
      <c r="C16" s="2">
        <v>4</v>
      </c>
      <c r="D16" s="2" t="s">
        <v>49</v>
      </c>
      <c r="E16" s="28" t="s">
        <v>196</v>
      </c>
      <c r="F16" s="2" t="s">
        <v>155</v>
      </c>
      <c r="G16" s="27">
        <v>4.5</v>
      </c>
      <c r="H16" s="33"/>
      <c r="I16" s="29">
        <f t="shared" si="0"/>
        <v>0</v>
      </c>
      <c r="J16" s="29">
        <f t="shared" si="1"/>
        <v>0</v>
      </c>
    </row>
    <row r="17" spans="1:10" ht="49.5" x14ac:dyDescent="0.3">
      <c r="A17" s="31"/>
      <c r="B17" s="32"/>
      <c r="C17" s="2">
        <v>5</v>
      </c>
      <c r="D17" s="2" t="s">
        <v>50</v>
      </c>
      <c r="E17" s="28" t="s">
        <v>62</v>
      </c>
      <c r="F17" s="2" t="s">
        <v>1</v>
      </c>
      <c r="G17" s="27">
        <v>7.3849999999999998</v>
      </c>
      <c r="H17" s="33"/>
      <c r="I17" s="29">
        <f t="shared" si="0"/>
        <v>0</v>
      </c>
      <c r="J17" s="29">
        <f t="shared" si="1"/>
        <v>0</v>
      </c>
    </row>
    <row r="18" spans="1:10" ht="49.5" x14ac:dyDescent="0.3">
      <c r="A18" s="31"/>
      <c r="B18" s="32"/>
      <c r="C18" s="2">
        <v>6</v>
      </c>
      <c r="D18" s="2" t="s">
        <v>197</v>
      </c>
      <c r="E18" s="28" t="s">
        <v>198</v>
      </c>
      <c r="F18" s="2" t="s">
        <v>1</v>
      </c>
      <c r="G18" s="27">
        <v>9.0760000000000005</v>
      </c>
      <c r="H18" s="33"/>
      <c r="I18" s="29">
        <f t="shared" si="0"/>
        <v>0</v>
      </c>
      <c r="J18" s="29">
        <f t="shared" si="1"/>
        <v>0</v>
      </c>
    </row>
    <row r="19" spans="1:10" ht="82.5" x14ac:dyDescent="0.3">
      <c r="A19" s="31"/>
      <c r="B19" s="32"/>
      <c r="C19" s="2">
        <v>7</v>
      </c>
      <c r="D19" s="2" t="s">
        <v>63</v>
      </c>
      <c r="E19" s="28" t="s">
        <v>199</v>
      </c>
      <c r="F19" s="2" t="s">
        <v>1</v>
      </c>
      <c r="G19" s="27">
        <v>14.916</v>
      </c>
      <c r="H19" s="33"/>
      <c r="I19" s="29">
        <f t="shared" si="0"/>
        <v>0</v>
      </c>
      <c r="J19" s="29">
        <f t="shared" si="1"/>
        <v>0</v>
      </c>
    </row>
    <row r="20" spans="1:10" ht="49.5" x14ac:dyDescent="0.3">
      <c r="A20" s="31"/>
      <c r="B20" s="32"/>
      <c r="C20" s="2">
        <v>8</v>
      </c>
      <c r="D20" s="98" t="s">
        <v>200</v>
      </c>
      <c r="E20" s="28" t="s">
        <v>201</v>
      </c>
      <c r="F20" s="2" t="s">
        <v>2</v>
      </c>
      <c r="G20" s="27">
        <v>30.375</v>
      </c>
      <c r="H20" s="33"/>
      <c r="I20" s="29">
        <f t="shared" si="0"/>
        <v>0</v>
      </c>
      <c r="J20" s="29">
        <f t="shared" si="1"/>
        <v>0</v>
      </c>
    </row>
    <row r="21" spans="1:10" x14ac:dyDescent="0.3">
      <c r="A21" s="31"/>
      <c r="B21" s="32"/>
      <c r="C21" s="2">
        <v>9</v>
      </c>
      <c r="D21" s="2"/>
      <c r="E21" s="28" t="s">
        <v>64</v>
      </c>
      <c r="F21" s="2"/>
      <c r="G21" s="27"/>
      <c r="H21" s="33"/>
      <c r="I21" s="29">
        <f t="shared" si="0"/>
        <v>0</v>
      </c>
      <c r="J21" s="29">
        <f t="shared" si="1"/>
        <v>0</v>
      </c>
    </row>
    <row r="22" spans="1:10" x14ac:dyDescent="0.3">
      <c r="A22" s="31"/>
      <c r="B22" s="32"/>
      <c r="C22" s="2">
        <v>9.1</v>
      </c>
      <c r="D22" s="2" t="s">
        <v>52</v>
      </c>
      <c r="E22" s="28" t="s">
        <v>202</v>
      </c>
      <c r="F22" s="2" t="s">
        <v>2</v>
      </c>
      <c r="G22" s="27">
        <v>19.721</v>
      </c>
      <c r="H22" s="33"/>
      <c r="I22" s="29">
        <f t="shared" si="0"/>
        <v>0</v>
      </c>
      <c r="J22" s="29">
        <f t="shared" si="1"/>
        <v>0</v>
      </c>
    </row>
    <row r="23" spans="1:10" x14ac:dyDescent="0.3">
      <c r="A23" s="31"/>
      <c r="B23" s="32"/>
      <c r="C23" s="2">
        <v>9.1999999999999993</v>
      </c>
      <c r="D23" s="2" t="s">
        <v>53</v>
      </c>
      <c r="E23" s="28" t="s">
        <v>203</v>
      </c>
      <c r="F23" s="2" t="s">
        <v>2</v>
      </c>
      <c r="G23" s="27">
        <v>49.387999999999998</v>
      </c>
      <c r="H23" s="33"/>
      <c r="I23" s="29">
        <f t="shared" si="0"/>
        <v>0</v>
      </c>
      <c r="J23" s="29">
        <f t="shared" si="1"/>
        <v>0</v>
      </c>
    </row>
    <row r="24" spans="1:10" x14ac:dyDescent="0.3">
      <c r="A24" s="31"/>
      <c r="B24" s="32"/>
      <c r="C24" s="2">
        <v>9.3000000000000007</v>
      </c>
      <c r="D24" s="2" t="s">
        <v>54</v>
      </c>
      <c r="E24" s="28" t="s">
        <v>65</v>
      </c>
      <c r="F24" s="2" t="s">
        <v>2</v>
      </c>
      <c r="G24" s="27">
        <v>74.025000000000006</v>
      </c>
      <c r="H24" s="33"/>
      <c r="I24" s="29">
        <f t="shared" si="0"/>
        <v>0</v>
      </c>
      <c r="J24" s="29">
        <f t="shared" si="1"/>
        <v>0</v>
      </c>
    </row>
    <row r="25" spans="1:10" x14ac:dyDescent="0.3">
      <c r="A25" s="31"/>
      <c r="B25" s="32"/>
      <c r="C25" s="2">
        <v>9.4</v>
      </c>
      <c r="D25" s="2" t="s">
        <v>55</v>
      </c>
      <c r="E25" s="28" t="s">
        <v>66</v>
      </c>
      <c r="F25" s="2" t="s">
        <v>2</v>
      </c>
      <c r="G25" s="27">
        <v>84.3</v>
      </c>
      <c r="H25" s="33"/>
      <c r="I25" s="29">
        <f t="shared" si="0"/>
        <v>0</v>
      </c>
      <c r="J25" s="29">
        <f t="shared" si="1"/>
        <v>0</v>
      </c>
    </row>
    <row r="26" spans="1:10" x14ac:dyDescent="0.3">
      <c r="A26" s="31"/>
      <c r="B26" s="32"/>
      <c r="C26" s="2">
        <v>9.5</v>
      </c>
      <c r="D26" s="2" t="s">
        <v>56</v>
      </c>
      <c r="E26" s="28" t="s">
        <v>204</v>
      </c>
      <c r="F26" s="2" t="s">
        <v>2</v>
      </c>
      <c r="G26" s="27">
        <v>24.87</v>
      </c>
      <c r="H26" s="33"/>
      <c r="I26" s="29">
        <f t="shared" si="0"/>
        <v>0</v>
      </c>
      <c r="J26" s="29">
        <f t="shared" si="1"/>
        <v>0</v>
      </c>
    </row>
    <row r="27" spans="1:10" ht="49.5" x14ac:dyDescent="0.3">
      <c r="A27" s="31"/>
      <c r="B27" s="32"/>
      <c r="C27" s="2">
        <v>10</v>
      </c>
      <c r="D27" s="2" t="s">
        <v>165</v>
      </c>
      <c r="E27" s="28" t="s">
        <v>205</v>
      </c>
      <c r="F27" s="2" t="s">
        <v>60</v>
      </c>
      <c r="G27" s="27">
        <v>2785.5859999999998</v>
      </c>
      <c r="H27" s="33"/>
      <c r="I27" s="29">
        <f t="shared" si="0"/>
        <v>0</v>
      </c>
      <c r="J27" s="29">
        <f t="shared" si="1"/>
        <v>0</v>
      </c>
    </row>
    <row r="28" spans="1:10" x14ac:dyDescent="0.3">
      <c r="A28" s="31"/>
      <c r="B28" s="32"/>
      <c r="C28" s="2">
        <v>11</v>
      </c>
      <c r="D28" s="2" t="s">
        <v>206</v>
      </c>
      <c r="E28" s="28" t="s">
        <v>207</v>
      </c>
      <c r="F28" s="2" t="s">
        <v>2</v>
      </c>
      <c r="G28" s="27">
        <v>268.226</v>
      </c>
      <c r="H28" s="33"/>
      <c r="I28" s="29">
        <f t="shared" si="0"/>
        <v>0</v>
      </c>
      <c r="J28" s="29">
        <f t="shared" si="1"/>
        <v>0</v>
      </c>
    </row>
    <row r="29" spans="1:10" x14ac:dyDescent="0.3">
      <c r="A29" s="31"/>
      <c r="B29" s="32"/>
      <c r="C29" s="2">
        <v>12</v>
      </c>
      <c r="D29" s="2" t="s">
        <v>59</v>
      </c>
      <c r="E29" s="28" t="s">
        <v>208</v>
      </c>
      <c r="F29" s="2" t="s">
        <v>2</v>
      </c>
      <c r="G29" s="27">
        <v>42.975000000000001</v>
      </c>
      <c r="H29" s="33"/>
      <c r="I29" s="29">
        <f t="shared" si="0"/>
        <v>0</v>
      </c>
      <c r="J29" s="29">
        <f t="shared" si="1"/>
        <v>0</v>
      </c>
    </row>
    <row r="30" spans="1:10" ht="49.5" x14ac:dyDescent="0.3">
      <c r="A30" s="31"/>
      <c r="B30" s="32"/>
      <c r="C30" s="2">
        <v>13</v>
      </c>
      <c r="D30" s="2" t="s">
        <v>67</v>
      </c>
      <c r="E30" s="28" t="s">
        <v>209</v>
      </c>
      <c r="F30" s="2" t="s">
        <v>2</v>
      </c>
      <c r="G30" s="27">
        <v>208.89</v>
      </c>
      <c r="H30" s="33"/>
      <c r="I30" s="29">
        <f t="shared" si="0"/>
        <v>0</v>
      </c>
      <c r="J30" s="29">
        <f t="shared" si="1"/>
        <v>0</v>
      </c>
    </row>
    <row r="31" spans="1:10" ht="66" x14ac:dyDescent="0.3">
      <c r="A31" s="31"/>
      <c r="B31" s="32"/>
      <c r="C31" s="2">
        <v>14</v>
      </c>
      <c r="D31" s="2" t="s">
        <v>210</v>
      </c>
      <c r="E31" s="28" t="s">
        <v>211</v>
      </c>
      <c r="F31" s="2" t="s">
        <v>2</v>
      </c>
      <c r="G31" s="27">
        <v>39.825000000000003</v>
      </c>
      <c r="H31" s="33"/>
      <c r="I31" s="29">
        <f t="shared" si="0"/>
        <v>0</v>
      </c>
      <c r="J31" s="29">
        <f t="shared" si="1"/>
        <v>0</v>
      </c>
    </row>
    <row r="32" spans="1:10" ht="49.5" x14ac:dyDescent="0.3">
      <c r="A32" s="31"/>
      <c r="B32" s="32"/>
      <c r="C32" s="2">
        <v>15</v>
      </c>
      <c r="D32" s="2" t="s">
        <v>212</v>
      </c>
      <c r="E32" s="28" t="s">
        <v>213</v>
      </c>
      <c r="F32" s="2" t="s">
        <v>2</v>
      </c>
      <c r="G32" s="27">
        <v>7.9219999999999997</v>
      </c>
      <c r="H32" s="33"/>
      <c r="I32" s="29">
        <f t="shared" si="0"/>
        <v>0</v>
      </c>
      <c r="J32" s="29">
        <f t="shared" si="1"/>
        <v>0</v>
      </c>
    </row>
    <row r="33" spans="1:10" x14ac:dyDescent="0.3">
      <c r="A33" s="31"/>
      <c r="B33" s="32"/>
      <c r="C33" s="2">
        <v>16</v>
      </c>
      <c r="D33" s="2">
        <v>13.18</v>
      </c>
      <c r="E33" s="28" t="s">
        <v>214</v>
      </c>
      <c r="F33" s="2" t="s">
        <v>2</v>
      </c>
      <c r="G33" s="27">
        <v>62.49</v>
      </c>
      <c r="H33" s="33"/>
      <c r="I33" s="29">
        <f t="shared" si="0"/>
        <v>0</v>
      </c>
      <c r="J33" s="29">
        <f t="shared" si="1"/>
        <v>0</v>
      </c>
    </row>
    <row r="34" spans="1:10" ht="49.5" x14ac:dyDescent="0.3">
      <c r="A34" s="31"/>
      <c r="B34" s="32"/>
      <c r="C34" s="2">
        <v>17</v>
      </c>
      <c r="D34" s="2" t="s">
        <v>215</v>
      </c>
      <c r="E34" s="28" t="s">
        <v>216</v>
      </c>
      <c r="F34" s="2" t="s">
        <v>60</v>
      </c>
      <c r="G34" s="27">
        <v>228.23699999999999</v>
      </c>
      <c r="H34" s="33"/>
      <c r="I34" s="29">
        <f t="shared" si="0"/>
        <v>0</v>
      </c>
      <c r="J34" s="29">
        <f t="shared" si="1"/>
        <v>0</v>
      </c>
    </row>
    <row r="35" spans="1:10" ht="33" x14ac:dyDescent="0.3">
      <c r="A35" s="31"/>
      <c r="B35" s="32"/>
      <c r="C35" s="2">
        <v>18</v>
      </c>
      <c r="D35" s="2" t="s">
        <v>217</v>
      </c>
      <c r="E35" s="28" t="s">
        <v>218</v>
      </c>
      <c r="F35" s="2" t="s">
        <v>2</v>
      </c>
      <c r="G35" s="27">
        <v>32.375</v>
      </c>
      <c r="H35" s="33"/>
      <c r="I35" s="29">
        <f t="shared" si="0"/>
        <v>0</v>
      </c>
      <c r="J35" s="29">
        <f t="shared" si="1"/>
        <v>0</v>
      </c>
    </row>
    <row r="36" spans="1:10" ht="82.5" x14ac:dyDescent="0.3">
      <c r="A36" s="31"/>
      <c r="B36" s="32"/>
      <c r="C36" s="2">
        <v>19</v>
      </c>
      <c r="D36" s="2" t="s">
        <v>219</v>
      </c>
      <c r="E36" s="28" t="s">
        <v>220</v>
      </c>
      <c r="F36" s="2" t="s">
        <v>68</v>
      </c>
      <c r="G36" s="27">
        <v>401.3</v>
      </c>
      <c r="H36" s="33"/>
      <c r="I36" s="29">
        <f t="shared" si="0"/>
        <v>0</v>
      </c>
      <c r="J36" s="29">
        <f t="shared" si="1"/>
        <v>0</v>
      </c>
    </row>
    <row r="37" spans="1:10" ht="33" x14ac:dyDescent="0.3">
      <c r="A37" s="31"/>
      <c r="B37" s="32"/>
      <c r="C37" s="2">
        <v>20</v>
      </c>
      <c r="D37" s="2" t="s">
        <v>221</v>
      </c>
      <c r="E37" s="28" t="s">
        <v>222</v>
      </c>
      <c r="F37" s="2" t="s">
        <v>2</v>
      </c>
      <c r="G37" s="27">
        <v>12.51</v>
      </c>
      <c r="H37" s="33"/>
      <c r="I37" s="29">
        <f t="shared" si="0"/>
        <v>0</v>
      </c>
      <c r="J37" s="29">
        <f t="shared" si="1"/>
        <v>0</v>
      </c>
    </row>
    <row r="38" spans="1:10" x14ac:dyDescent="0.3">
      <c r="A38" s="25"/>
      <c r="B38" s="25"/>
      <c r="C38" s="99" t="s">
        <v>70</v>
      </c>
      <c r="D38" s="25"/>
      <c r="E38" s="26" t="s">
        <v>223</v>
      </c>
      <c r="F38" s="25"/>
      <c r="G38" s="25"/>
      <c r="H38" s="25"/>
      <c r="I38" s="25">
        <f t="shared" si="0"/>
        <v>0</v>
      </c>
      <c r="J38" s="25">
        <f t="shared" si="1"/>
        <v>0</v>
      </c>
    </row>
    <row r="39" spans="1:10" ht="49.5" x14ac:dyDescent="0.3">
      <c r="A39" s="31"/>
      <c r="B39" s="32"/>
      <c r="C39" s="2">
        <v>1</v>
      </c>
      <c r="D39" s="2">
        <v>1.5</v>
      </c>
      <c r="E39" s="28" t="s">
        <v>224</v>
      </c>
      <c r="F39" s="2" t="s">
        <v>74</v>
      </c>
      <c r="G39" s="27">
        <v>150</v>
      </c>
      <c r="H39" s="33"/>
      <c r="I39" s="29">
        <f t="shared" si="0"/>
        <v>0</v>
      </c>
      <c r="J39" s="29">
        <f t="shared" si="1"/>
        <v>0</v>
      </c>
    </row>
    <row r="40" spans="1:10" ht="49.5" x14ac:dyDescent="0.3">
      <c r="A40" s="31"/>
      <c r="B40" s="32"/>
      <c r="C40" s="2">
        <v>2</v>
      </c>
      <c r="D40" s="2" t="s">
        <v>225</v>
      </c>
      <c r="E40" s="28" t="s">
        <v>226</v>
      </c>
      <c r="F40" s="2" t="s">
        <v>58</v>
      </c>
      <c r="G40" s="27">
        <v>3</v>
      </c>
      <c r="H40" s="33"/>
      <c r="I40" s="29">
        <f t="shared" si="0"/>
        <v>0</v>
      </c>
      <c r="J40" s="29">
        <f t="shared" si="1"/>
        <v>0</v>
      </c>
    </row>
    <row r="41" spans="1:10" ht="66" x14ac:dyDescent="0.3">
      <c r="A41" s="31"/>
      <c r="B41" s="32"/>
      <c r="C41" s="2">
        <v>3</v>
      </c>
      <c r="D41" s="2" t="s">
        <v>227</v>
      </c>
      <c r="E41" s="28" t="s">
        <v>228</v>
      </c>
      <c r="F41" s="2" t="s">
        <v>229</v>
      </c>
      <c r="G41" s="27">
        <v>9</v>
      </c>
      <c r="H41" s="33"/>
      <c r="I41" s="29">
        <f t="shared" si="0"/>
        <v>0</v>
      </c>
      <c r="J41" s="29">
        <f t="shared" si="1"/>
        <v>0</v>
      </c>
    </row>
    <row r="42" spans="1:10" ht="33.75" thickBot="1" x14ac:dyDescent="0.35">
      <c r="A42" s="31"/>
      <c r="B42" s="32"/>
      <c r="C42" s="2">
        <v>4</v>
      </c>
      <c r="D42" s="2" t="s">
        <v>73</v>
      </c>
      <c r="E42" s="28" t="s">
        <v>230</v>
      </c>
      <c r="F42" s="2" t="s">
        <v>58</v>
      </c>
      <c r="G42" s="27">
        <v>9</v>
      </c>
      <c r="H42" s="33"/>
      <c r="I42" s="29">
        <f t="shared" si="0"/>
        <v>0</v>
      </c>
      <c r="J42" s="29">
        <f t="shared" si="1"/>
        <v>0</v>
      </c>
    </row>
    <row r="43" spans="1:10" ht="17.25" thickBot="1" x14ac:dyDescent="0.35">
      <c r="A43" s="110" t="s">
        <v>231</v>
      </c>
      <c r="B43" s="111"/>
      <c r="C43" s="111"/>
      <c r="D43" s="111"/>
      <c r="E43" s="111"/>
      <c r="F43" s="111"/>
      <c r="G43" s="111"/>
      <c r="H43" s="112"/>
      <c r="I43" s="34">
        <f>SUM(I13:I42)</f>
        <v>0</v>
      </c>
      <c r="J43" s="34">
        <f>SUM(J13:J42)</f>
        <v>0</v>
      </c>
    </row>
    <row r="44" spans="1:10" ht="17.25" thickBot="1" x14ac:dyDescent="0.35">
      <c r="A44" s="113" t="s">
        <v>72</v>
      </c>
      <c r="B44" s="114"/>
      <c r="C44" s="114"/>
      <c r="D44" s="114"/>
      <c r="E44" s="114"/>
      <c r="F44" s="114"/>
      <c r="G44" s="114"/>
      <c r="H44" s="115"/>
      <c r="I44" s="116">
        <f>+I43+J43</f>
        <v>0</v>
      </c>
      <c r="J44" s="112"/>
    </row>
  </sheetData>
  <sheetProtection algorithmName="SHA-512" hashValue="tvv6F+lHOIa5ba+adriFNrHVCqwV86gYRL2TYYTUid+guKomzz0aGlo5vgi6i72iapCfffYIms+XFKER83h9VQ==" saltValue="lDo6baKp1SX6V+Zv85mwNg==" spinCount="100000" sheet="1" objects="1" scenarios="1"/>
  <mergeCells count="6">
    <mergeCell ref="H1:J1"/>
    <mergeCell ref="A43:H43"/>
    <mergeCell ref="A44:H44"/>
    <mergeCell ref="I44:J44"/>
    <mergeCell ref="A2:K2"/>
    <mergeCell ref="A3:K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F6E1-DF60-4AC7-86DA-FF5C846BCC05}">
  <dimension ref="A1:E19"/>
  <sheetViews>
    <sheetView showZeros="0" view="pageBreakPreview" zoomScale="115" zoomScaleNormal="100" zoomScaleSheetLayoutView="115" workbookViewId="0">
      <selection activeCell="A4" sqref="A4"/>
    </sheetView>
  </sheetViews>
  <sheetFormatPr defaultRowHeight="16.5" x14ac:dyDescent="0.3"/>
  <cols>
    <col min="1" max="1" width="10.28515625" style="1" customWidth="1"/>
    <col min="2" max="2" width="31.42578125" style="1" customWidth="1"/>
    <col min="3" max="3" width="16" style="1" customWidth="1"/>
    <col min="4" max="4" width="37.140625" style="1" customWidth="1"/>
    <col min="5" max="5" width="27.28515625" style="1" customWidth="1"/>
    <col min="6" max="16384" width="9.140625" style="1"/>
  </cols>
  <sheetData>
    <row r="1" spans="1:5" x14ac:dyDescent="0.3">
      <c r="A1" s="41"/>
      <c r="B1" s="41"/>
      <c r="C1" s="41"/>
      <c r="D1" s="124" t="s">
        <v>143</v>
      </c>
      <c r="E1" s="124"/>
    </row>
    <row r="2" spans="1:5" ht="41.25" customHeight="1" x14ac:dyDescent="0.3">
      <c r="A2" s="118" t="s">
        <v>148</v>
      </c>
      <c r="B2" s="118"/>
      <c r="C2" s="118"/>
      <c r="D2" s="118"/>
      <c r="E2" s="118"/>
    </row>
    <row r="3" spans="1:5" ht="27.75" customHeight="1" x14ac:dyDescent="0.3">
      <c r="A3" s="127" t="s">
        <v>149</v>
      </c>
      <c r="B3" s="127"/>
      <c r="C3" s="127"/>
      <c r="D3" s="127"/>
      <c r="E3" s="127"/>
    </row>
    <row r="4" spans="1:5" ht="27.75" customHeight="1" x14ac:dyDescent="0.3">
      <c r="A4" s="42"/>
      <c r="B4" s="42"/>
      <c r="C4" s="42"/>
      <c r="D4" s="48" t="s">
        <v>90</v>
      </c>
      <c r="E4" s="42"/>
    </row>
    <row r="5" spans="1:5" x14ac:dyDescent="0.3">
      <c r="A5" s="95" t="s">
        <v>141</v>
      </c>
      <c r="B5" s="96">
        <f>'Names of Bidder'!D8</f>
        <v>0</v>
      </c>
      <c r="D5" s="52" t="s">
        <v>135</v>
      </c>
      <c r="E5" s="42"/>
    </row>
    <row r="6" spans="1:5" x14ac:dyDescent="0.3">
      <c r="A6" s="95" t="s">
        <v>142</v>
      </c>
      <c r="B6" s="96">
        <f>'Names of Bidder'!D9</f>
        <v>0</v>
      </c>
      <c r="D6" s="52" t="s">
        <v>91</v>
      </c>
      <c r="E6" s="42"/>
    </row>
    <row r="7" spans="1:5" x14ac:dyDescent="0.3">
      <c r="A7" s="23"/>
      <c r="B7" s="96">
        <f>'Names of Bidder'!D10</f>
        <v>0</v>
      </c>
      <c r="D7" s="52" t="s">
        <v>136</v>
      </c>
      <c r="E7" s="42"/>
    </row>
    <row r="8" spans="1:5" x14ac:dyDescent="0.3">
      <c r="A8" s="23"/>
      <c r="B8" s="96">
        <f>'Names of Bidder'!D11</f>
        <v>0</v>
      </c>
      <c r="D8" s="52" t="s">
        <v>137</v>
      </c>
      <c r="E8" s="42"/>
    </row>
    <row r="9" spans="1:5" x14ac:dyDescent="0.3">
      <c r="A9" s="42"/>
      <c r="B9" s="42"/>
      <c r="C9" s="42"/>
      <c r="D9" s="52" t="s">
        <v>138</v>
      </c>
      <c r="E9" s="42"/>
    </row>
    <row r="10" spans="1:5" x14ac:dyDescent="0.3">
      <c r="A10" s="42"/>
      <c r="B10" s="42"/>
      <c r="C10" s="42"/>
      <c r="E10" s="42"/>
    </row>
    <row r="11" spans="1:5" ht="37.5" x14ac:dyDescent="0.3">
      <c r="A11" s="35" t="s">
        <v>77</v>
      </c>
      <c r="B11" s="121" t="s">
        <v>35</v>
      </c>
      <c r="C11" s="121"/>
      <c r="D11" s="35" t="s">
        <v>82</v>
      </c>
      <c r="E11" s="40" t="s">
        <v>83</v>
      </c>
    </row>
    <row r="12" spans="1:5" ht="24" customHeight="1" x14ac:dyDescent="0.3">
      <c r="A12" s="36" t="s">
        <v>78</v>
      </c>
      <c r="B12" s="128" t="s">
        <v>79</v>
      </c>
      <c r="C12" s="128"/>
      <c r="D12" s="131">
        <f>'Schedule-1'!I37</f>
        <v>0</v>
      </c>
      <c r="E12" s="125">
        <f>'Schedule-1'!J37</f>
        <v>0</v>
      </c>
    </row>
    <row r="13" spans="1:5" ht="24" customHeight="1" x14ac:dyDescent="0.3">
      <c r="A13" s="37"/>
      <c r="B13" s="119" t="s">
        <v>151</v>
      </c>
      <c r="C13" s="120"/>
      <c r="D13" s="131"/>
      <c r="E13" s="125"/>
    </row>
    <row r="14" spans="1:5" ht="23.25" customHeight="1" x14ac:dyDescent="0.3">
      <c r="A14" s="36" t="s">
        <v>80</v>
      </c>
      <c r="B14" s="128" t="s">
        <v>81</v>
      </c>
      <c r="C14" s="128"/>
      <c r="D14" s="131">
        <f>'Schedule- 2'!I43</f>
        <v>0</v>
      </c>
      <c r="E14" s="125">
        <f>'Schedule- 2'!J43</f>
        <v>0</v>
      </c>
    </row>
    <row r="15" spans="1:5" ht="39" customHeight="1" x14ac:dyDescent="0.3">
      <c r="A15" s="37"/>
      <c r="B15" s="119" t="s">
        <v>192</v>
      </c>
      <c r="C15" s="120"/>
      <c r="D15" s="131"/>
      <c r="E15" s="125"/>
    </row>
    <row r="16" spans="1:5" ht="23.25" customHeight="1" x14ac:dyDescent="0.3">
      <c r="A16" s="36" t="s">
        <v>84</v>
      </c>
      <c r="B16" s="128" t="s">
        <v>85</v>
      </c>
      <c r="C16" s="128"/>
      <c r="D16" s="38">
        <f>+D14+D12</f>
        <v>0</v>
      </c>
      <c r="E16" s="39">
        <f>+E14+E12</f>
        <v>0</v>
      </c>
    </row>
    <row r="17" spans="1:5" x14ac:dyDescent="0.3">
      <c r="A17" s="129"/>
      <c r="B17" s="130" t="s">
        <v>72</v>
      </c>
      <c r="C17" s="130"/>
      <c r="D17" s="126">
        <f>+D16+E16</f>
        <v>0</v>
      </c>
      <c r="E17" s="126"/>
    </row>
    <row r="18" spans="1:5" ht="18.75" customHeight="1" x14ac:dyDescent="0.3">
      <c r="A18" s="129"/>
      <c r="B18" s="130"/>
      <c r="C18" s="130"/>
      <c r="D18" s="126"/>
      <c r="E18" s="126"/>
    </row>
    <row r="19" spans="1:5" ht="69" customHeight="1" x14ac:dyDescent="0.3">
      <c r="A19" s="97" t="s">
        <v>144</v>
      </c>
      <c r="B19" s="122" t="s">
        <v>145</v>
      </c>
      <c r="C19" s="123"/>
      <c r="D19" s="123"/>
      <c r="E19" s="123"/>
    </row>
  </sheetData>
  <sheetProtection algorithmName="SHA-512" hashValue="ExIa0E3w8kJQUgCsfhwh7JHswDti32GqUIvAf0R9rzuclUVgwOuTfmnR0l6AIUkGrGU60HK9YTQcVPCcqlkk6Q==" saltValue="n/SS9HglDPBis3ojw8DwqA==" spinCount="100000" sheet="1" objects="1" scenarios="1"/>
  <mergeCells count="17">
    <mergeCell ref="D14:D15"/>
    <mergeCell ref="B15:C15"/>
    <mergeCell ref="B11:C11"/>
    <mergeCell ref="B19:E19"/>
    <mergeCell ref="D1:E1"/>
    <mergeCell ref="E12:E13"/>
    <mergeCell ref="E14:E15"/>
    <mergeCell ref="D17:E18"/>
    <mergeCell ref="A3:E3"/>
    <mergeCell ref="A2:E2"/>
    <mergeCell ref="B16:C16"/>
    <mergeCell ref="A17:A18"/>
    <mergeCell ref="B17:C18"/>
    <mergeCell ref="B12:C12"/>
    <mergeCell ref="D12:D13"/>
    <mergeCell ref="B13:C13"/>
    <mergeCell ref="B14:C14"/>
  </mergeCells>
  <hyperlinks>
    <hyperlink ref="B19" r:id="rId1" display="https://etender.powergrid.in/" xr:uid="{5001919D-E3FC-479F-B671-32C05C3239E4}"/>
  </hyperlinks>
  <pageMargins left="0.7" right="0.7" top="0.75" bottom="0.75" header="0.3" footer="0.3"/>
  <pageSetup scale="69" orientation="portrait" r:id="rId2"/>
  <ignoredErrors>
    <ignoredError sqref="A12:A1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F5345-F1FD-4CD4-8C60-647EF7A4E11B}">
  <dimension ref="A1:F56"/>
  <sheetViews>
    <sheetView showZeros="0" view="pageBreakPreview" topLeftCell="A43" zoomScale="130" zoomScaleNormal="100" zoomScaleSheetLayoutView="130" workbookViewId="0">
      <selection activeCell="C16" sqref="C16"/>
    </sheetView>
  </sheetViews>
  <sheetFormatPr defaultRowHeight="15" x14ac:dyDescent="0.25"/>
  <cols>
    <col min="1" max="2" width="10.7109375" customWidth="1"/>
    <col min="3" max="3" width="14.7109375" customWidth="1"/>
    <col min="4" max="4" width="20.7109375" customWidth="1"/>
    <col min="5" max="5" width="17" customWidth="1"/>
    <col min="6" max="6" width="34.140625" customWidth="1"/>
  </cols>
  <sheetData>
    <row r="1" spans="1:6" ht="16.5" customHeight="1" x14ac:dyDescent="0.25">
      <c r="A1" s="150" t="s">
        <v>149</v>
      </c>
      <c r="B1" s="150"/>
      <c r="C1" s="150"/>
      <c r="D1" s="150"/>
      <c r="E1" s="150"/>
      <c r="F1" s="43" t="s">
        <v>86</v>
      </c>
    </row>
    <row r="2" spans="1:6" ht="16.5" x14ac:dyDescent="0.25">
      <c r="A2" s="44"/>
      <c r="B2" s="44"/>
      <c r="C2" s="44"/>
      <c r="D2" s="44"/>
      <c r="E2" s="44"/>
      <c r="F2" s="44"/>
    </row>
    <row r="3" spans="1:6" x14ac:dyDescent="0.25">
      <c r="A3" s="133" t="s">
        <v>87</v>
      </c>
      <c r="B3" s="133"/>
      <c r="C3" s="133"/>
      <c r="D3" s="133"/>
      <c r="E3" s="133"/>
      <c r="F3" s="133"/>
    </row>
    <row r="4" spans="1:6" x14ac:dyDescent="0.25">
      <c r="A4" s="45"/>
      <c r="B4" s="45"/>
      <c r="C4" s="45"/>
      <c r="D4" s="45"/>
      <c r="E4" s="45"/>
      <c r="F4" s="45"/>
    </row>
    <row r="5" spans="1:6" ht="22.5" customHeight="1" x14ac:dyDescent="0.25">
      <c r="A5" s="46" t="s">
        <v>88</v>
      </c>
      <c r="B5" s="46"/>
      <c r="C5" s="134"/>
      <c r="D5" s="134"/>
      <c r="E5" s="134"/>
      <c r="F5" s="134"/>
    </row>
    <row r="6" spans="1:6" ht="16.5" x14ac:dyDescent="0.25">
      <c r="A6" s="46" t="s">
        <v>89</v>
      </c>
      <c r="B6" s="135">
        <f>'Names of Bidder'!D19</f>
        <v>0</v>
      </c>
      <c r="C6" s="135"/>
      <c r="D6" s="44"/>
      <c r="E6" s="44"/>
      <c r="F6" s="44"/>
    </row>
    <row r="7" spans="1:6" ht="16.5" x14ac:dyDescent="0.25">
      <c r="A7" s="46"/>
      <c r="B7" s="47"/>
      <c r="C7" s="47"/>
      <c r="D7" s="44"/>
      <c r="E7" s="44"/>
      <c r="F7" s="44"/>
    </row>
    <row r="8" spans="1:6" ht="16.5" x14ac:dyDescent="0.25">
      <c r="A8" s="48" t="s">
        <v>90</v>
      </c>
      <c r="B8" s="49"/>
      <c r="C8" s="44"/>
      <c r="D8" s="44"/>
      <c r="E8" s="44"/>
      <c r="F8" s="50"/>
    </row>
    <row r="9" spans="1:6" ht="16.5" x14ac:dyDescent="0.25">
      <c r="A9" s="52" t="s">
        <v>135</v>
      </c>
      <c r="B9" s="51"/>
      <c r="C9" s="44"/>
      <c r="D9" s="44"/>
      <c r="E9" s="44"/>
      <c r="F9" s="50"/>
    </row>
    <row r="10" spans="1:6" ht="16.5" x14ac:dyDescent="0.25">
      <c r="A10" s="52" t="s">
        <v>91</v>
      </c>
      <c r="B10" s="51"/>
      <c r="C10" s="44"/>
      <c r="D10" s="44"/>
      <c r="E10" s="44"/>
      <c r="F10" s="50"/>
    </row>
    <row r="11" spans="1:6" ht="16.5" x14ac:dyDescent="0.25">
      <c r="A11" s="52" t="s">
        <v>136</v>
      </c>
      <c r="B11" s="51"/>
      <c r="C11" s="44"/>
      <c r="D11" s="44"/>
      <c r="E11" s="44"/>
      <c r="F11" s="50"/>
    </row>
    <row r="12" spans="1:6" ht="16.5" x14ac:dyDescent="0.25">
      <c r="A12" s="52" t="s">
        <v>137</v>
      </c>
      <c r="B12" s="51"/>
      <c r="C12" s="44"/>
      <c r="D12" s="44"/>
      <c r="E12" s="44"/>
      <c r="F12" s="50"/>
    </row>
    <row r="13" spans="1:6" ht="16.5" x14ac:dyDescent="0.25">
      <c r="A13" s="52" t="s">
        <v>138</v>
      </c>
      <c r="B13" s="46"/>
      <c r="C13" s="44"/>
      <c r="D13" s="44"/>
      <c r="E13" s="44"/>
      <c r="F13" s="50"/>
    </row>
    <row r="14" spans="1:6" ht="16.5" x14ac:dyDescent="0.25">
      <c r="A14" s="52"/>
      <c r="B14" s="46"/>
      <c r="C14" s="44"/>
      <c r="D14" s="44"/>
      <c r="E14" s="44"/>
      <c r="F14" s="50"/>
    </row>
    <row r="15" spans="1:6" ht="33.75" customHeight="1" x14ac:dyDescent="0.25">
      <c r="A15" s="53" t="s">
        <v>92</v>
      </c>
      <c r="B15" s="54"/>
      <c r="C15" s="136" t="s">
        <v>148</v>
      </c>
      <c r="D15" s="136"/>
      <c r="E15" s="136"/>
      <c r="F15" s="136"/>
    </row>
    <row r="16" spans="1:6" ht="16.5" x14ac:dyDescent="0.25">
      <c r="A16" s="44" t="s">
        <v>93</v>
      </c>
      <c r="B16" s="44"/>
      <c r="C16" s="50"/>
      <c r="D16" s="50"/>
      <c r="E16" s="50"/>
      <c r="F16" s="50"/>
    </row>
    <row r="17" spans="1:6" ht="90" customHeight="1" x14ac:dyDescent="0.25">
      <c r="A17" s="54">
        <v>1</v>
      </c>
      <c r="B17" s="137" t="s">
        <v>139</v>
      </c>
      <c r="C17" s="137"/>
      <c r="D17" s="137"/>
      <c r="E17" s="137"/>
      <c r="F17" s="137"/>
    </row>
    <row r="18" spans="1:6" ht="36" customHeight="1" x14ac:dyDescent="0.25">
      <c r="A18" s="44"/>
      <c r="B18" s="132" t="s">
        <v>94</v>
      </c>
      <c r="C18" s="132"/>
      <c r="D18" s="132"/>
      <c r="E18" s="132"/>
      <c r="F18" s="132"/>
    </row>
    <row r="19" spans="1:6" ht="16.5" x14ac:dyDescent="0.25">
      <c r="A19" s="55">
        <v>2</v>
      </c>
      <c r="B19" s="139" t="s">
        <v>95</v>
      </c>
      <c r="C19" s="139"/>
      <c r="D19" s="139"/>
      <c r="E19" s="139"/>
      <c r="F19" s="139"/>
    </row>
    <row r="20" spans="1:6" ht="41.25" customHeight="1" x14ac:dyDescent="0.25">
      <c r="A20" s="54">
        <v>2.1</v>
      </c>
      <c r="B20" s="137" t="s">
        <v>96</v>
      </c>
      <c r="C20" s="137"/>
      <c r="D20" s="137"/>
      <c r="E20" s="137"/>
      <c r="F20" s="137"/>
    </row>
    <row r="21" spans="1:6" ht="16.5" x14ac:dyDescent="0.25">
      <c r="A21" s="44"/>
      <c r="B21" s="140" t="s">
        <v>97</v>
      </c>
      <c r="C21" s="140"/>
      <c r="D21" s="138"/>
      <c r="E21" s="137"/>
      <c r="F21" s="137"/>
    </row>
    <row r="22" spans="1:6" ht="16.5" x14ac:dyDescent="0.25">
      <c r="A22" s="44"/>
      <c r="B22" s="140" t="s">
        <v>98</v>
      </c>
      <c r="C22" s="140"/>
      <c r="D22" s="94"/>
      <c r="E22" s="53"/>
      <c r="F22" s="53"/>
    </row>
    <row r="23" spans="1:6" ht="21" customHeight="1" x14ac:dyDescent="0.25">
      <c r="A23" s="44"/>
      <c r="B23" s="141" t="s">
        <v>99</v>
      </c>
      <c r="C23" s="140"/>
      <c r="D23" s="53" t="s">
        <v>100</v>
      </c>
      <c r="E23" s="53"/>
      <c r="F23" s="53"/>
    </row>
    <row r="24" spans="1:6" ht="87.75" customHeight="1" x14ac:dyDescent="0.25">
      <c r="A24" s="56">
        <v>2.2000000000000002</v>
      </c>
      <c r="B24" s="137" t="s">
        <v>101</v>
      </c>
      <c r="C24" s="137"/>
      <c r="D24" s="137"/>
      <c r="E24" s="137"/>
      <c r="F24" s="137"/>
    </row>
    <row r="25" spans="1:6" ht="42" customHeight="1" x14ac:dyDescent="0.25">
      <c r="A25" s="56">
        <v>2.2999999999999998</v>
      </c>
      <c r="B25" s="138" t="s">
        <v>102</v>
      </c>
      <c r="C25" s="137"/>
      <c r="D25" s="137"/>
      <c r="E25" s="137"/>
      <c r="F25" s="137"/>
    </row>
    <row r="26" spans="1:6" ht="127.5" customHeight="1" x14ac:dyDescent="0.25">
      <c r="A26" s="56">
        <v>2.4</v>
      </c>
      <c r="B26" s="137" t="s">
        <v>103</v>
      </c>
      <c r="C26" s="137"/>
      <c r="D26" s="137"/>
      <c r="E26" s="137"/>
      <c r="F26" s="137"/>
    </row>
    <row r="27" spans="1:6" ht="81" customHeight="1" x14ac:dyDescent="0.25">
      <c r="A27" s="56">
        <v>2.5</v>
      </c>
      <c r="B27" s="137" t="s">
        <v>104</v>
      </c>
      <c r="C27" s="137"/>
      <c r="D27" s="137"/>
      <c r="E27" s="137"/>
      <c r="F27" s="137"/>
    </row>
    <row r="28" spans="1:6" ht="78.75" customHeight="1" x14ac:dyDescent="0.25">
      <c r="A28" s="54">
        <v>3</v>
      </c>
      <c r="B28" s="137" t="s">
        <v>105</v>
      </c>
      <c r="C28" s="137"/>
      <c r="D28" s="137"/>
      <c r="E28" s="137"/>
      <c r="F28" s="137"/>
    </row>
    <row r="29" spans="1:6" ht="55.5" customHeight="1" x14ac:dyDescent="0.25">
      <c r="A29" s="54">
        <v>3.1</v>
      </c>
      <c r="B29" s="142" t="s">
        <v>140</v>
      </c>
      <c r="C29" s="142"/>
      <c r="D29" s="142"/>
      <c r="E29" s="142"/>
      <c r="F29" s="142"/>
    </row>
    <row r="30" spans="1:6" ht="74.25" customHeight="1" x14ac:dyDescent="0.25">
      <c r="A30" s="56">
        <v>3.2</v>
      </c>
      <c r="B30" s="138" t="s">
        <v>106</v>
      </c>
      <c r="C30" s="137"/>
      <c r="D30" s="137"/>
      <c r="E30" s="137"/>
      <c r="F30" s="137"/>
    </row>
    <row r="31" spans="1:6" ht="16.5" x14ac:dyDescent="0.25">
      <c r="A31" s="56"/>
      <c r="B31" s="137"/>
      <c r="C31" s="137"/>
      <c r="D31" s="137"/>
      <c r="E31" s="137"/>
      <c r="F31" s="137"/>
    </row>
    <row r="32" spans="1:6" ht="55.5" customHeight="1" x14ac:dyDescent="0.25">
      <c r="A32" s="56">
        <v>3.3</v>
      </c>
      <c r="B32" s="138" t="s">
        <v>107</v>
      </c>
      <c r="C32" s="137"/>
      <c r="D32" s="137"/>
      <c r="E32" s="137"/>
      <c r="F32" s="137"/>
    </row>
    <row r="33" spans="1:6" ht="16.5" x14ac:dyDescent="0.25">
      <c r="A33" s="56"/>
      <c r="B33" s="137"/>
      <c r="C33" s="137"/>
      <c r="D33" s="137"/>
      <c r="E33" s="137"/>
      <c r="F33" s="137"/>
    </row>
    <row r="34" spans="1:6" ht="93" customHeight="1" x14ac:dyDescent="0.25">
      <c r="A34" s="54">
        <v>4</v>
      </c>
      <c r="B34" s="137" t="s">
        <v>108</v>
      </c>
      <c r="C34" s="137"/>
      <c r="D34" s="137"/>
      <c r="E34" s="137"/>
      <c r="F34" s="137"/>
    </row>
    <row r="35" spans="1:6" ht="16.5" x14ac:dyDescent="0.25">
      <c r="A35" s="44"/>
      <c r="B35" s="57" t="str">
        <f>IF(ISERROR("Dated this " &amp; AG6 &amp; LOOKUP(AG6,AE1:AE27,AF1:AF27) &amp; " day of " &amp; AG8 &amp; " " &amp;#REF!), "", "Dated this " &amp; AG6 &amp; LOOKUP(AG6,AE1:AE27,AF1:AF27) &amp; " day of " &amp; AG8 &amp; " " &amp;#REF!)</f>
        <v/>
      </c>
      <c r="C35" s="57"/>
      <c r="D35" s="57"/>
      <c r="E35" s="58"/>
      <c r="F35" s="58"/>
    </row>
    <row r="36" spans="1:6" ht="16.5" x14ac:dyDescent="0.3">
      <c r="A36" s="44"/>
      <c r="B36" s="57" t="s">
        <v>109</v>
      </c>
      <c r="C36" s="59"/>
      <c r="D36" s="60"/>
      <c r="E36" s="60"/>
      <c r="F36" s="60"/>
    </row>
    <row r="37" spans="1:6" ht="16.5" x14ac:dyDescent="0.25">
      <c r="A37" s="44"/>
      <c r="B37" s="61"/>
      <c r="C37" s="60"/>
      <c r="D37" s="60"/>
      <c r="E37" s="57"/>
      <c r="F37" s="62" t="s">
        <v>110</v>
      </c>
    </row>
    <row r="38" spans="1:6" ht="16.5" x14ac:dyDescent="0.25">
      <c r="A38" s="44"/>
      <c r="B38" s="61"/>
      <c r="C38" s="60"/>
      <c r="D38" s="57"/>
      <c r="E38" s="57"/>
      <c r="F38" s="62" t="str">
        <f>"For and on behalf of " &amp; '[1]Sch-1'!G9</f>
        <v xml:space="preserve">For and on behalf of </v>
      </c>
    </row>
    <row r="39" spans="1:6" ht="16.5" x14ac:dyDescent="0.3">
      <c r="A39" s="63"/>
      <c r="B39" s="63"/>
      <c r="C39" s="64"/>
      <c r="D39" s="63"/>
      <c r="E39" s="65" t="s">
        <v>111</v>
      </c>
      <c r="F39" s="46"/>
    </row>
    <row r="40" spans="1:6" ht="16.5" x14ac:dyDescent="0.3">
      <c r="A40" s="66" t="s">
        <v>112</v>
      </c>
      <c r="B40" s="143">
        <f>'Names of Bidder'!D19</f>
        <v>0</v>
      </c>
      <c r="C40" s="143"/>
      <c r="D40" s="63"/>
      <c r="E40" s="65" t="s">
        <v>113</v>
      </c>
      <c r="F40" s="67">
        <f>'Names of Bidder'!D16</f>
        <v>0</v>
      </c>
    </row>
    <row r="41" spans="1:6" ht="16.5" x14ac:dyDescent="0.3">
      <c r="A41" s="66" t="s">
        <v>114</v>
      </c>
      <c r="B41" s="151">
        <f>'Names of Bidder'!D20</f>
        <v>0</v>
      </c>
      <c r="C41" s="151"/>
      <c r="D41" s="63"/>
      <c r="E41" s="65" t="s">
        <v>115</v>
      </c>
      <c r="F41" s="67">
        <f>'Names of Bidder'!D17</f>
        <v>0</v>
      </c>
    </row>
    <row r="42" spans="1:6" ht="16.5" x14ac:dyDescent="0.3">
      <c r="A42" s="44"/>
      <c r="B42" s="44"/>
      <c r="C42" s="44"/>
      <c r="D42" s="63"/>
      <c r="E42" s="65" t="s">
        <v>116</v>
      </c>
      <c r="F42" s="44"/>
    </row>
    <row r="43" spans="1:6" ht="16.5" x14ac:dyDescent="0.25">
      <c r="A43" s="144" t="str">
        <f>IF('[1]Names of Bidder'!D6="Sole Bidder", "", "In case of bid from a Joint Venture, name &amp; designation of representative of JV partner is to be provided and Bid Form is also to be signed by him.")</f>
        <v/>
      </c>
      <c r="B43" s="144"/>
      <c r="C43" s="144"/>
      <c r="D43" s="144"/>
      <c r="E43" s="144"/>
      <c r="F43" s="144"/>
    </row>
    <row r="44" spans="1:6" ht="16.5" x14ac:dyDescent="0.25">
      <c r="A44" s="57"/>
      <c r="B44" s="62" t="str">
        <f>IF(Z2=2, "Common Seal :", "")</f>
        <v/>
      </c>
      <c r="C44" s="68"/>
      <c r="D44" s="57"/>
      <c r="E44" s="62"/>
      <c r="F44" s="57"/>
    </row>
    <row r="45" spans="1:6" ht="16.5" x14ac:dyDescent="0.25">
      <c r="A45" s="69" t="s">
        <v>117</v>
      </c>
      <c r="B45" s="70"/>
      <c r="C45" s="68"/>
      <c r="D45" s="57"/>
      <c r="E45" s="62"/>
      <c r="F45" s="57"/>
    </row>
    <row r="46" spans="1:6" ht="16.5" x14ac:dyDescent="0.25">
      <c r="A46" s="145" t="s">
        <v>118</v>
      </c>
      <c r="B46" s="145"/>
      <c r="C46" s="145"/>
      <c r="D46" s="146"/>
      <c r="E46" s="147"/>
      <c r="F46" s="147"/>
    </row>
    <row r="47" spans="1:6" ht="16.5" x14ac:dyDescent="0.25">
      <c r="A47" s="153"/>
      <c r="B47" s="153"/>
      <c r="C47" s="153"/>
      <c r="D47" s="71"/>
      <c r="E47" s="71"/>
      <c r="F47" s="71"/>
    </row>
    <row r="48" spans="1:6" ht="16.5" x14ac:dyDescent="0.25">
      <c r="A48" s="154"/>
      <c r="B48" s="154"/>
      <c r="C48" s="154"/>
      <c r="D48" s="71"/>
      <c r="E48" s="71"/>
      <c r="F48" s="71"/>
    </row>
    <row r="49" spans="1:6" ht="16.5" x14ac:dyDescent="0.25">
      <c r="A49" s="152" t="s">
        <v>119</v>
      </c>
      <c r="B49" s="152"/>
      <c r="C49" s="152"/>
      <c r="D49" s="146"/>
      <c r="E49" s="147"/>
      <c r="F49" s="147"/>
    </row>
    <row r="50" spans="1:6" ht="16.5" x14ac:dyDescent="0.25">
      <c r="A50" s="152" t="s">
        <v>120</v>
      </c>
      <c r="B50" s="152"/>
      <c r="C50" s="152"/>
      <c r="D50" s="146"/>
      <c r="E50" s="147"/>
      <c r="F50" s="147"/>
    </row>
    <row r="51" spans="1:6" ht="16.5" x14ac:dyDescent="0.25">
      <c r="A51" s="152" t="s">
        <v>121</v>
      </c>
      <c r="B51" s="152"/>
      <c r="C51" s="152"/>
      <c r="D51" s="146"/>
      <c r="E51" s="147"/>
      <c r="F51" s="147"/>
    </row>
    <row r="52" spans="1:6" ht="16.5" x14ac:dyDescent="0.25">
      <c r="A52" s="145" t="s">
        <v>122</v>
      </c>
      <c r="B52" s="145"/>
      <c r="C52" s="145"/>
      <c r="D52" s="146"/>
      <c r="E52" s="147"/>
      <c r="F52" s="147"/>
    </row>
    <row r="53" spans="1:6" ht="16.5" x14ac:dyDescent="0.25">
      <c r="A53" s="153"/>
      <c r="B53" s="153"/>
      <c r="C53" s="153"/>
      <c r="D53" s="71"/>
      <c r="E53" s="71"/>
      <c r="F53" s="71"/>
    </row>
    <row r="54" spans="1:6" ht="16.5" x14ac:dyDescent="0.25">
      <c r="A54" s="154"/>
      <c r="B54" s="154"/>
      <c r="C54" s="154"/>
      <c r="D54" s="71"/>
      <c r="E54" s="71"/>
      <c r="F54" s="71"/>
    </row>
    <row r="55" spans="1:6" ht="46.5" customHeight="1" x14ac:dyDescent="0.25">
      <c r="A55" s="14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48"/>
      <c r="C55" s="148"/>
      <c r="D55" s="148"/>
      <c r="E55" s="148"/>
      <c r="F55" s="148"/>
    </row>
    <row r="56" spans="1:6" ht="18.75" x14ac:dyDescent="0.25">
      <c r="A56" s="149" t="s">
        <v>32</v>
      </c>
      <c r="B56" s="149"/>
      <c r="C56" s="149"/>
      <c r="D56" s="149"/>
      <c r="E56" s="149"/>
      <c r="F56" s="149"/>
    </row>
  </sheetData>
  <sheetProtection algorithmName="SHA-512" hashValue="5e2wHRP8SHhQU0OFsV9FngQ+H0osz0wGKKvKN2Ow+IJ4Um1VEWiWOqmYVLzcaa67x70iXFdYk1C3cIk0oq4W0A==" saltValue="07K6IqksqyW/kHnpiVD9GA==" spinCount="100000" sheet="1" objects="1" scenarios="1"/>
  <mergeCells count="43">
    <mergeCell ref="A55:F55"/>
    <mergeCell ref="A56:F56"/>
    <mergeCell ref="A1:E1"/>
    <mergeCell ref="B41:C41"/>
    <mergeCell ref="A51:C51"/>
    <mergeCell ref="D51:F51"/>
    <mergeCell ref="A52:C52"/>
    <mergeCell ref="D52:F52"/>
    <mergeCell ref="A53:C53"/>
    <mergeCell ref="A54:C54"/>
    <mergeCell ref="A47:C47"/>
    <mergeCell ref="A48:C48"/>
    <mergeCell ref="A49:C49"/>
    <mergeCell ref="D49:F49"/>
    <mergeCell ref="A50:C50"/>
    <mergeCell ref="D50:F50"/>
    <mergeCell ref="B33:F33"/>
    <mergeCell ref="B34:F34"/>
    <mergeCell ref="B40:C40"/>
    <mergeCell ref="A43:F43"/>
    <mergeCell ref="A46:C46"/>
    <mergeCell ref="D46:F46"/>
    <mergeCell ref="B32:F32"/>
    <mergeCell ref="B24:F24"/>
    <mergeCell ref="B25:F25"/>
    <mergeCell ref="B26:F26"/>
    <mergeCell ref="B19:F19"/>
    <mergeCell ref="B20:F20"/>
    <mergeCell ref="B21:C21"/>
    <mergeCell ref="D21:F21"/>
    <mergeCell ref="B22:C22"/>
    <mergeCell ref="B23:C23"/>
    <mergeCell ref="B27:F27"/>
    <mergeCell ref="B28:F28"/>
    <mergeCell ref="B29:F29"/>
    <mergeCell ref="B30:F30"/>
    <mergeCell ref="B31:F31"/>
    <mergeCell ref="B18:F18"/>
    <mergeCell ref="A3:F3"/>
    <mergeCell ref="C5:F5"/>
    <mergeCell ref="B6:C6"/>
    <mergeCell ref="C15:F15"/>
    <mergeCell ref="B17:F17"/>
  </mergeCells>
  <pageMargins left="0.7" right="0.7" top="0.75" bottom="0.75" header="0.3" footer="0.3"/>
  <pageSetup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Instructions</vt:lpstr>
      <vt:lpstr>Names of Bidder</vt:lpstr>
      <vt:lpstr>Schedule-1</vt:lpstr>
      <vt:lpstr>Schedule- 2</vt:lpstr>
      <vt:lpstr>Schedule-3</vt:lpstr>
      <vt:lpstr>Bid Form</vt:lpstr>
      <vt:lpstr>'Bid Form'!Print_Area</vt:lpstr>
      <vt:lpstr>Instructions!Print_Area</vt:lpstr>
      <vt:lpstr>'Names of Bidder'!Print_Area</vt:lpstr>
      <vt:lpstr>'Schedule-3'!Print_Area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2026-03-18T13:17:17Z</dcterms:modified>
</cp:coreProperties>
</file>